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OC-ADM-26\26MTA001-002M PEINTURE NANTES\LOT 1 PEINTURE ECOLE CCTP\"/>
    </mc:Choice>
  </mc:AlternateContent>
  <xr:revisionPtr revIDLastSave="0" documentId="13_ncr:1_{7FE8FE40-46F3-4520-93A0-E2F0A240D894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BPU" sheetId="1" r:id="rId1"/>
    <sheet name="DQE BUREAU" sheetId="2" r:id="rId2"/>
    <sheet name="DQE SALLE DE COUR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1" i="3" l="1"/>
  <c r="F30" i="3"/>
  <c r="F29" i="3"/>
  <c r="F28" i="3"/>
  <c r="F27" i="3"/>
  <c r="F24" i="3"/>
  <c r="F23" i="3"/>
  <c r="F20" i="3"/>
  <c r="F19" i="3"/>
  <c r="F16" i="3"/>
  <c r="F15" i="3"/>
  <c r="F14" i="3"/>
  <c r="F11" i="3"/>
  <c r="F10" i="3"/>
  <c r="F9" i="3"/>
  <c r="F8" i="3"/>
  <c r="F31" i="2"/>
  <c r="F30" i="2"/>
  <c r="F29" i="2"/>
  <c r="F28" i="2"/>
  <c r="F27" i="2"/>
  <c r="F24" i="2"/>
  <c r="F23" i="2"/>
  <c r="F20" i="2"/>
  <c r="F19" i="2"/>
  <c r="F16" i="2"/>
  <c r="F15" i="2"/>
  <c r="F14" i="2"/>
  <c r="F9" i="2"/>
  <c r="F10" i="2"/>
  <c r="F11" i="2"/>
  <c r="F8" i="2"/>
  <c r="F32" i="3" l="1"/>
  <c r="F33" i="3" s="1"/>
  <c r="F34" i="3" s="1"/>
  <c r="F32" i="2"/>
  <c r="F33" i="2" s="1"/>
  <c r="F34" i="2" l="1"/>
</calcChain>
</file>

<file path=xl/sharedStrings.xml><?xml version="1.0" encoding="utf-8"?>
<sst xmlns="http://schemas.openxmlformats.org/spreadsheetml/2006/main" count="556" uniqueCount="329">
  <si>
    <t>Désignation</t>
  </si>
  <si>
    <t>U</t>
  </si>
  <si>
    <t>Traitement des fissures</t>
  </si>
  <si>
    <t>Fixateur environnement humide ou farineux</t>
  </si>
  <si>
    <t>m²</t>
  </si>
  <si>
    <t>ml</t>
  </si>
  <si>
    <t>u</t>
  </si>
  <si>
    <t>Grenaillage</t>
  </si>
  <si>
    <t>Peinture de sol Gris (passage intensif)</t>
  </si>
  <si>
    <t xml:space="preserve">m² </t>
  </si>
  <si>
    <t>Remplacement nez de marche PVC existant</t>
  </si>
  <si>
    <t>Réparation &lt; 1m²</t>
  </si>
  <si>
    <t>Remplacement faïence existante</t>
  </si>
  <si>
    <t>Reprise de goutellette</t>
  </si>
  <si>
    <t>Dépose sol existant</t>
  </si>
  <si>
    <t>Reprise de peinture sorbier y compris accroche</t>
  </si>
  <si>
    <t>Décapage peinture plafonds</t>
  </si>
  <si>
    <t>Fourniture et pose barre de seuil de jonction de parquet/moquette type Romus 2621 ou équivalent</t>
  </si>
  <si>
    <t>Fourniture et pose pare-chocs gris moyen type Romus 6123 avec 4 embouts  ou équivalent</t>
  </si>
  <si>
    <t>Fourniture et pose couvre joint de dilatation</t>
  </si>
  <si>
    <t>Fourniture et pose éco-rénovation(toile lisse)</t>
  </si>
  <si>
    <t>Fixateur + ragréage P4</t>
  </si>
  <si>
    <t>Plus value pour travaux  au dessus de 3 mètres</t>
  </si>
  <si>
    <t>PVC Accoustique</t>
  </si>
  <si>
    <t>Plinthe PVC</t>
  </si>
  <si>
    <t>Fourniture et pose  PVC U4/P3  classe A 20dB minimum, pose sur ragréage P4 minimum (pose en lés  jointements thermo-soudés)- échantillon à fournir</t>
  </si>
  <si>
    <t>Préparation des murs (lessivage, ponçage, rebouchage)</t>
  </si>
  <si>
    <t>Sous-couche teinte pastel</t>
  </si>
  <si>
    <t>Finition laquée Satinée acrylique : teinte pastel ou RAL 9010</t>
  </si>
  <si>
    <t>Sous-couche teinte foncée</t>
  </si>
  <si>
    <t>Finition laquée Satinée acrylique : teinte foncée</t>
  </si>
  <si>
    <t xml:space="preserve">2 couches peinture finition Mat acrylique </t>
  </si>
  <si>
    <t>Préparation (brossage, ponçage, anti-rouille…)</t>
  </si>
  <si>
    <t>Pose faïences sur support peint</t>
  </si>
  <si>
    <t>Préparation des supports (lessivage, ponçage, rebouchage ect...)</t>
  </si>
  <si>
    <t>Ponçage Nettoyage " protection comprise"</t>
  </si>
  <si>
    <t>Grenaillage "protection comprise"</t>
  </si>
  <si>
    <t>Dépose sol existant "moquette ou linoléum"</t>
  </si>
  <si>
    <t>Forniture et pose  couvre-joint de dilatation romus 2781 ou équivalent</t>
  </si>
  <si>
    <t>Forniture et pose  couvre-joint de dilatation romus 2795 ou équivalent</t>
  </si>
  <si>
    <t>Fourniture et pose vissée, barre de seuil aluminium incolore 35 mm type Romus 301064 L=93cm  ou équivalent</t>
  </si>
  <si>
    <t>Fourniture et pose vissée, barre de seuil aluminium incolore 35 mm type Romus 1566  ou équivalent</t>
  </si>
  <si>
    <t>Fourniture et pose baguette d’angle pvc blanc 30*30 type Romus 2786 ou équivalent</t>
  </si>
  <si>
    <t>Fourniture et pose baguette d’angle variable pvc blanc 25*25 type Romus 2789 ou équivalent</t>
  </si>
  <si>
    <t>Fourniture et pose cornière d’angle alveoles pare-chocs élastomère (h :1m embout compris)jaune et noire type Romus 2799 ou équivalent</t>
  </si>
  <si>
    <t>Fourniture et pose cornière d’angle 30*30 blanc réf 465001 ou équivalent</t>
  </si>
  <si>
    <t>Fourniture et pose cornière d’angle variable 60*60 blanc réf 467001 ou équivalent</t>
  </si>
  <si>
    <t>Fourniture et pose plaque de protection sur mesure, protection poteau thermoformage (h :1m) type decochoc ou équivalent</t>
  </si>
  <si>
    <t>Fourniture et pose plaque de protection PVC sur mesure, épaisseur 2mm type Romus 461001à 461015 ou équivalent</t>
  </si>
  <si>
    <t>Démontage radiateur "vidange comprise"et repose après mise en peinture avec remise en eau</t>
  </si>
  <si>
    <t>Fourniture et pose dalles podotactiles inox type Romus 4213 ou équivalent</t>
  </si>
  <si>
    <t>intérieur :
peinture finition laquée brillante RAL 9010 ou teinte pastel</t>
  </si>
  <si>
    <t>intérieur :
peinture finition laquée brillante RAL 5008 ou teint foncée</t>
  </si>
  <si>
    <t>extérieur :
peinture finition laquée brillante RAL 9010 ou teinte pastel</t>
  </si>
  <si>
    <t>extérieur :
peinture finition laquée brillante RAL 5008 ou teinte foncée</t>
  </si>
  <si>
    <t>Réalisation d'une peinture pour l'éveil à la vigilance sur les première et dernière contre marche</t>
  </si>
  <si>
    <t xml:space="preserve">Fourniture et pose en haut de l'escalier et sur chaque pallier  d'une bande pvc contrasté pour l'éveil à la vigilance </t>
  </si>
  <si>
    <t>Fourniture et pose d'une bande contremarche adhésives de 350 microns minimum sur première et dernière contre marche</t>
  </si>
  <si>
    <t>Fourniture et pose d'une contre marche sur première et dernière contre marche</t>
  </si>
  <si>
    <t>Fourniture et pose dalles podotactiles aluminium larmé  type Romus 4203 ou équivalent</t>
  </si>
  <si>
    <t>Traitements anti-mouse des façades</t>
  </si>
  <si>
    <t xml:space="preserve">Traitements anti-mouse Parvis de l'école </t>
  </si>
  <si>
    <t>Traitements anti-mouse des sols extérieurs "béton ou dalles gravillonnées"</t>
  </si>
  <si>
    <t>Traitements anti-mouse des sols des cours de tennis</t>
  </si>
  <si>
    <t>Réalisation d'une bande contrasté en haut de l'escalier et sur chaque pallier</t>
  </si>
  <si>
    <t>Remontée de plinthe "laboratoire"</t>
  </si>
  <si>
    <t>Variante PVC en dalles</t>
  </si>
  <si>
    <t>Fourniture et pose Dalle Moquette  Polyamide 50x50 Desso Tempra ou équivalent :
Classement UPEC U3 P3 E1 C0
Pose sur en damier avec colle  poissante pour dalles
Tenue au feu minimum Bfl - s1</t>
  </si>
  <si>
    <t>Réalisation d'une bande contrastée pour l'éveil à la vigilance en haut de l'escaler et sur chaque pallier</t>
  </si>
  <si>
    <t>Nettoyage fenêtre Alu</t>
  </si>
  <si>
    <t>Accès en zone sensible (forfait à l'heure)</t>
  </si>
  <si>
    <t>1.1.1</t>
  </si>
  <si>
    <t>1.1.2</t>
  </si>
  <si>
    <t>1.1.3</t>
  </si>
  <si>
    <t>1.1.4</t>
  </si>
  <si>
    <t>1.1.5</t>
  </si>
  <si>
    <t>1.1.6</t>
  </si>
  <si>
    <t>1.2</t>
  </si>
  <si>
    <t>1.5.3.1</t>
  </si>
  <si>
    <t>Travaux de peinture : pour des hauteurs allant jusqu'à 3m</t>
  </si>
  <si>
    <t>1.1</t>
  </si>
  <si>
    <t>Murs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</si>
  <si>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</si>
  <si>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</si>
  <si>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</si>
  <si>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</si>
  <si>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</si>
  <si>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</si>
  <si>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</si>
  <si>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</si>
  <si>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Reprise enduit repassé pour support très abimé</t>
  </si>
  <si>
    <t>Fourniture et pose de toile de verre classique avec découpe</t>
  </si>
  <si>
    <r>
      <rPr>
        <b/>
        <sz val="11"/>
        <color theme="1"/>
        <rFont val="Calibri"/>
        <family val="2"/>
        <scheme val="minor"/>
      </rPr>
      <t>Boiseries Portes et encadrement:</t>
    </r>
    <r>
      <rPr>
        <sz val="11"/>
        <color theme="1"/>
        <rFont val="Calibri"/>
        <family val="2"/>
        <scheme val="minor"/>
      </rPr>
      <t xml:space="preserve"> lessivage, rebouchage, ponçage, 2 couches peinture acrylique teinte soutenue ou RAL 5008</t>
    </r>
  </si>
  <si>
    <r>
      <rPr>
        <b/>
        <sz val="11"/>
        <color theme="1"/>
        <rFont val="Calibri"/>
        <family val="2"/>
        <scheme val="minor"/>
      </rPr>
      <t>Boiseries Plinthes:</t>
    </r>
    <r>
      <rPr>
        <sz val="11"/>
        <color theme="1"/>
        <rFont val="Calibri"/>
        <family val="2"/>
        <scheme val="minor"/>
      </rPr>
      <t xml:space="preserve"> lessivage, rebouchage, ponçage, 2 couches peinture acrylique teinte soutenue ou RAL 5008</t>
    </r>
  </si>
  <si>
    <r>
      <rPr>
        <b/>
        <sz val="11"/>
        <color theme="1"/>
        <rFont val="Calibri"/>
        <family val="2"/>
        <scheme val="minor"/>
      </rPr>
      <t>Boiseries Tablette:</t>
    </r>
    <r>
      <rPr>
        <sz val="11"/>
        <color theme="1"/>
        <rFont val="Calibri"/>
        <family val="2"/>
        <scheme val="minor"/>
      </rPr>
      <t xml:space="preserve"> lessivage, rebouchage, ponçage, 2 couches peinture acrylique teinte soutenue ou RAL 5008</t>
    </r>
  </si>
  <si>
    <t>1.2.1</t>
  </si>
  <si>
    <t>1.2.2</t>
  </si>
  <si>
    <t>1.2.3</t>
  </si>
  <si>
    <r>
      <rPr>
        <b/>
        <sz val="11"/>
        <color theme="1"/>
        <rFont val="Calibri"/>
        <family val="2"/>
        <scheme val="minor"/>
      </rPr>
      <t>Boiseries Portes et encadrement:</t>
    </r>
    <r>
      <rPr>
        <sz val="11"/>
        <color theme="1"/>
        <rFont val="Calibri"/>
        <family val="2"/>
        <scheme val="minor"/>
      </rPr>
      <t xml:space="preserve"> lessivage, rebouchage, ponçage, 2 couches peinture acrylique teinte pastel ou RAL 9010</t>
    </r>
  </si>
  <si>
    <r>
      <rPr>
        <b/>
        <sz val="11"/>
        <color theme="1"/>
        <rFont val="Calibri"/>
        <family val="2"/>
        <scheme val="minor"/>
      </rPr>
      <t>Boiseries Plinthes:</t>
    </r>
    <r>
      <rPr>
        <sz val="11"/>
        <color theme="1"/>
        <rFont val="Calibri"/>
        <family val="2"/>
        <scheme val="minor"/>
      </rPr>
      <t xml:space="preserve"> lessivage, rebouchage, ponçage, 2 couches peinture acrylique teinte pastel ou RAL 9010</t>
    </r>
  </si>
  <si>
    <r>
      <rPr>
        <b/>
        <sz val="11"/>
        <color theme="1"/>
        <rFont val="Calibri"/>
        <family val="2"/>
        <scheme val="minor"/>
      </rPr>
      <t>Boiseries Tablette:</t>
    </r>
    <r>
      <rPr>
        <sz val="11"/>
        <color theme="1"/>
        <rFont val="Calibri"/>
        <family val="2"/>
        <scheme val="minor"/>
      </rPr>
      <t xml:space="preserve"> lessivage, rebouchage, ponçage, 2 couches peinture acrylique teinte pastel ou RAL 9010</t>
    </r>
  </si>
  <si>
    <t>1.2.4</t>
  </si>
  <si>
    <t>1.2.5</t>
  </si>
  <si>
    <t>1.2.6</t>
  </si>
  <si>
    <t>1.3</t>
  </si>
  <si>
    <t>Plafonds</t>
  </si>
  <si>
    <t>1.3.1</t>
  </si>
  <si>
    <t>1.3.2</t>
  </si>
  <si>
    <t>1.3.3</t>
  </si>
  <si>
    <t>1.3.4</t>
  </si>
  <si>
    <t>1.3.5</t>
  </si>
  <si>
    <t>1.3.6</t>
  </si>
  <si>
    <t>1.3.7</t>
  </si>
  <si>
    <t>1.4</t>
  </si>
  <si>
    <t>Radiateurs + tuyauteries</t>
  </si>
  <si>
    <t>1.4.1</t>
  </si>
  <si>
    <t>Peinture finition laquée brillante : Blanc RAL 9010 Norme Brillant</t>
  </si>
  <si>
    <t>Boiseries Finition laquée brillante acrylique Normae Brillant</t>
  </si>
  <si>
    <t>Peinture Tuyauterie</t>
  </si>
  <si>
    <t>1.4.2</t>
  </si>
  <si>
    <t>1.4.3</t>
  </si>
  <si>
    <t>1.5</t>
  </si>
  <si>
    <t>Sols</t>
  </si>
  <si>
    <t>1.5.1</t>
  </si>
  <si>
    <t>Sols surface diverses</t>
  </si>
  <si>
    <t>1.5.1.1</t>
  </si>
  <si>
    <t>1.5.1.2</t>
  </si>
  <si>
    <t>1.5.1.3</t>
  </si>
  <si>
    <t>1.5.1.4</t>
  </si>
  <si>
    <t>1.5.1.5</t>
  </si>
  <si>
    <t>1.5.2</t>
  </si>
  <si>
    <t>Sols Escaliers</t>
  </si>
  <si>
    <t>1.5.2.1</t>
  </si>
  <si>
    <t>1.5.2.2</t>
  </si>
  <si>
    <t>1.5.2.3</t>
  </si>
  <si>
    <t>1.5.2.4</t>
  </si>
  <si>
    <t>1.5.2.5</t>
  </si>
  <si>
    <t>1.5.3</t>
  </si>
  <si>
    <t>Règlementation accessibilité Escalier peint ou en béton</t>
  </si>
  <si>
    <t>1.5.3.2</t>
  </si>
  <si>
    <t>1.5.3.3</t>
  </si>
  <si>
    <t>1.5.3.4</t>
  </si>
  <si>
    <t>Fourniture et pose en haut de l'escalier et sur chaque pallier sur la bande d'éveil à la vigilance de plots podotactile type romus 4355 ou équivalent (33 plots au ml)</t>
  </si>
  <si>
    <t>Réalisation de la visualisation des nez de marches type "Polyrom Romus 6938" ou équivalent</t>
  </si>
  <si>
    <t>1.5.3.5</t>
  </si>
  <si>
    <t>1.5.3.6</t>
  </si>
  <si>
    <t>1.5.4</t>
  </si>
  <si>
    <t>Escalier PVC actuel</t>
  </si>
  <si>
    <t>1.5.4.1</t>
  </si>
  <si>
    <t>1.5.4.2</t>
  </si>
  <si>
    <t>1.5.4.3</t>
  </si>
  <si>
    <t>1.5.5</t>
  </si>
  <si>
    <t>1.5.5.1</t>
  </si>
  <si>
    <t>Fourniture et pose en haut de l'escalier sur la  bande d'éveil à la vigilance de plots podotactile type romus 4396 ou équivalent (33 plots au ml)</t>
  </si>
  <si>
    <t>1.5.5.2</t>
  </si>
  <si>
    <t>1.5.5.3</t>
  </si>
  <si>
    <t>1.5.5.4</t>
  </si>
  <si>
    <t>1.5.5.5</t>
  </si>
  <si>
    <t>1.5.5.6</t>
  </si>
  <si>
    <t xml:space="preserve">Escalier en marbre </t>
  </si>
  <si>
    <t>1.6</t>
  </si>
  <si>
    <t>Main-courante/Garde-corps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</si>
  <si>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</si>
  <si>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</si>
  <si>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</si>
  <si>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</si>
  <si>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</si>
  <si>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</si>
  <si>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</si>
  <si>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</si>
  <si>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</si>
  <si>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</si>
  <si>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Revêtements de SOLS</t>
  </si>
  <si>
    <t>2.1</t>
  </si>
  <si>
    <t>2.1.1</t>
  </si>
  <si>
    <t>Bureau, circulation  ou salle de cours</t>
  </si>
  <si>
    <t>2.1.1.1</t>
  </si>
  <si>
    <t>2.1.1.2</t>
  </si>
  <si>
    <t>2.1.1.3</t>
  </si>
  <si>
    <t>2.1.1.4</t>
  </si>
  <si>
    <t>2.1.1.5</t>
  </si>
  <si>
    <t>2.1.1.6</t>
  </si>
  <si>
    <t>2.1.2</t>
  </si>
  <si>
    <t>2.1.2.1</t>
  </si>
  <si>
    <t>Fourniture et pose  PVC U4/P3  marche complète avec nez de marche contrasté, classe A 18dB minimum, échantillon à fournir ; Première et dernière contre marche de couleur contrastée, prévoir une bande contrastée pour l'éveil à la vigilance en haut de l'escalier et sur chaque pallier</t>
  </si>
  <si>
    <t>Fourniture et pose en haut de l'escalier et sur chaque pallier sur la bande contrastée, des plots podotactile type romus 4355 ou équivalent (33 plots au ml)</t>
  </si>
  <si>
    <t>Fourniture et pose d'une bande contremarche adhésive de 350 microns minimum sur première et dernière contre marche</t>
  </si>
  <si>
    <t>2.1.2.2</t>
  </si>
  <si>
    <t>2.1.2.3</t>
  </si>
  <si>
    <t>2.1.2.4</t>
  </si>
  <si>
    <t>2.1.2.5</t>
  </si>
  <si>
    <t>2.1.2.6</t>
  </si>
  <si>
    <t>2.1.2.7</t>
  </si>
  <si>
    <t>2.1.2.8</t>
  </si>
  <si>
    <t>Escalier</t>
  </si>
  <si>
    <t>2.2</t>
  </si>
  <si>
    <t>Moquettes Bureau, circulation ou salles de cours</t>
  </si>
  <si>
    <t>2.2.1</t>
  </si>
  <si>
    <t>2.2.2</t>
  </si>
  <si>
    <t>2.2.3</t>
  </si>
  <si>
    <t>FAIENCES</t>
  </si>
  <si>
    <t>3.1</t>
  </si>
  <si>
    <t>Fourniture et pose faïences 15*15*0,6 sur support peint</t>
  </si>
  <si>
    <t>Fourniture et pose liseret de couleur 3*15*0,6</t>
  </si>
  <si>
    <t>3.2</t>
  </si>
  <si>
    <t>3.1.1</t>
  </si>
  <si>
    <t>3.1.3</t>
  </si>
  <si>
    <t>3.1.2</t>
  </si>
  <si>
    <t>3.1.4</t>
  </si>
  <si>
    <t>3.2.1</t>
  </si>
  <si>
    <t>3.2.2</t>
  </si>
  <si>
    <t>3.2.3</t>
  </si>
  <si>
    <t>Sur mur (y compris dépose et repose accessoires (dérouleurs, distributeurs savon,….)</t>
  </si>
  <si>
    <t xml:space="preserve"> Sur poteau rond</t>
  </si>
  <si>
    <t>Nettoyant dégraissant concentré polyvalent surpuissant</t>
  </si>
  <si>
    <t>Travaux sur façade et sol extérieur</t>
  </si>
  <si>
    <t>4.1</t>
  </si>
  <si>
    <t>4.2</t>
  </si>
  <si>
    <t>4.3</t>
  </si>
  <si>
    <t>4.4</t>
  </si>
  <si>
    <t>Faux-Plafonds</t>
  </si>
  <si>
    <t>5.1</t>
  </si>
  <si>
    <t>5.2</t>
  </si>
  <si>
    <t>5.3</t>
  </si>
  <si>
    <t>5.4</t>
  </si>
  <si>
    <t>5.5</t>
  </si>
  <si>
    <t>6.1</t>
  </si>
  <si>
    <t>Plaque de protection inox pour bas de porte h=25cm L73</t>
  </si>
  <si>
    <t>Plaque de protection inox pour bas de porte h=25cm L83</t>
  </si>
  <si>
    <t>Plaque de protection inox pour bas de porte h=25cm L93</t>
  </si>
  <si>
    <t>Plaque de protection inox pour bas de porte h=25cm porte de dimension autre</t>
  </si>
  <si>
    <t>Forniture et pose  joint de dilatation clips compris largeur 60mm</t>
  </si>
  <si>
    <t xml:space="preserve">Fourniture et pose butée de porte type 3737 en zamak  de chez BEZAULT ou Romus 6326 ou équivalent </t>
  </si>
  <si>
    <t>embout 471005</t>
  </si>
  <si>
    <t>angle externe 471805</t>
  </si>
  <si>
    <t>angle interne 473805</t>
  </si>
  <si>
    <t>Reprise de placo BA 13 (sans ossature)</t>
  </si>
  <si>
    <t>Fourniture et pose de plinthes bois standard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</si>
  <si>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</si>
  <si>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</si>
  <si>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</si>
  <si>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</si>
  <si>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</si>
  <si>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</si>
  <si>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</si>
  <si>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</si>
  <si>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</si>
  <si>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</si>
  <si>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</si>
  <si>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</si>
  <si>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</si>
  <si>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</si>
  <si>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</si>
  <si>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</si>
  <si>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</si>
  <si>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</si>
  <si>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</si>
  <si>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</si>
  <si>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</si>
  <si>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</si>
  <si>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</si>
  <si>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</si>
  <si>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</si>
  <si>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Montage et démontage d'échaffaudage
( pour travaux au-delà de 3 m )</t>
  </si>
  <si>
    <t>Code</t>
  </si>
  <si>
    <t>Divers</t>
  </si>
  <si>
    <t xml:space="preserve">Fourniture et pose pare-chocs gris moyen type Romus 470005 </t>
  </si>
  <si>
    <t>Réalisation de la visualisation des nez de marches 
Bandes adhésives Photoluminescent 25 mm romus 6987
y compris primaire antidérapant " anti-slip" et joint antirérapant "anti-slip "</t>
  </si>
  <si>
    <t>Réalisation de la visualisation des nez de marches 
Bandes adhésives noir 25 mm romus 6972
y compris primaire antidérapant " anti-slip" et joint antirérapant "anti-slip "</t>
  </si>
  <si>
    <t>Réalisation d'une bande de  visualisation de 25mm sur nez de marches 
Bandes antidérapantes Epoxy  romus 9080</t>
  </si>
  <si>
    <t>Fourniture et pose panneau acoustique en laine de roche en dalle 600x600, type Royal Hygiène de chez Rockfon ou équivalent</t>
  </si>
  <si>
    <t>Fourniture et pose panneau acoustique en laine de roche en dalle 600x600, type Ekla blanc de chez Rockfon ou équivalent</t>
  </si>
  <si>
    <t>Ossature T24 avec profilé porteur universel et entretoises à semelle à coupe droite, type Chicago Metallic T24 Hook 2850 de chez Rockfon ou équivalent</t>
  </si>
  <si>
    <t>Ossature T24 avec profilé porteur universel et entretoises à épaulement, type Chicago Metallic T24 Click 2890 de chez Rockfon ou équivalent</t>
  </si>
  <si>
    <t>6.27</t>
  </si>
  <si>
    <t>6.29</t>
  </si>
  <si>
    <t>6.28</t>
  </si>
  <si>
    <t>Dépose de cloison de séparation et rebouchage</t>
  </si>
  <si>
    <t>4.5</t>
  </si>
  <si>
    <t>6.30</t>
  </si>
  <si>
    <t>6.31</t>
  </si>
  <si>
    <t xml:space="preserve">Création d’une cloison avec ossature métallique en 98 × 48, double peau de chaque côté, incluant la pose des bandes. </t>
  </si>
  <si>
    <t>Plus-value pour BA13 placoflam</t>
  </si>
  <si>
    <t>Plus-value pour BA13 hydrofuge</t>
  </si>
  <si>
    <t xml:space="preserve">Création d'une cloison avec ossature métallique en 72 x 48 incluant la pose des bandes </t>
  </si>
  <si>
    <t>Installation d'un isolant en laine minérale sur ossature de faux plafonds</t>
  </si>
  <si>
    <t>Prix U/HT</t>
  </si>
  <si>
    <t>Plus-value pour plafond au delà de 3 mètres</t>
  </si>
  <si>
    <t>Prix U/TTC</t>
  </si>
  <si>
    <t>FAUX PLAFOND</t>
  </si>
  <si>
    <t xml:space="preserve">Dépose des dalles de faux-plafond </t>
  </si>
  <si>
    <t>Dépose de l'aossature Faux-plafond</t>
  </si>
  <si>
    <t xml:space="preserve">PEINTURE SUR MUR </t>
  </si>
  <si>
    <t>1,1,1</t>
  </si>
  <si>
    <t>1,1,9</t>
  </si>
  <si>
    <t>Préparation du support (lessivage, ponçage, rebouchage)</t>
  </si>
  <si>
    <t>OUVRAGE BOIS</t>
  </si>
  <si>
    <t>1,2,4</t>
  </si>
  <si>
    <t>1,5,5</t>
  </si>
  <si>
    <t>Boiseries Portes et encadrement : lessivage, rebouchage, ponçage + 2 couches de peinture acrylique teinte pastel ou RAL 9010</t>
  </si>
  <si>
    <t>Boiseries Plinthes: lessivage, rebouchage, ponçage + 2 couches de peinture acrylique teinte pastel ou RAL 9010</t>
  </si>
  <si>
    <t xml:space="preserve">OUVRAGE METALLIQUES </t>
  </si>
  <si>
    <t>1,4,2</t>
  </si>
  <si>
    <t>1,4,3</t>
  </si>
  <si>
    <t>Radiateurs: peinture finition laquée brillante : Blanc Ral 9010 Normae Brillant</t>
  </si>
  <si>
    <t>SOL SOUPLES</t>
  </si>
  <si>
    <t>1,5,1,1</t>
  </si>
  <si>
    <t>1,5,1,3</t>
  </si>
  <si>
    <t>Sols : Ponçage Nettoyage "protection comprise"</t>
  </si>
  <si>
    <t>Sols : Fixateur + Ragréage P4</t>
  </si>
  <si>
    <t>2,1,1,3</t>
  </si>
  <si>
    <t>PVC Acoustique - Fourniture et pose PVC U4/P3</t>
  </si>
  <si>
    <t>Fourniture et pose vissée, barre de seuil aluminium incolore 35 mm type Romus 1566 ou équivalent</t>
  </si>
  <si>
    <t>Fourniture et pose  butée de porte (type 3737 en zamak de chez BEZAULT ou ROMUS 6326 ou équivalent)</t>
  </si>
  <si>
    <t>Faux-Plafond : Ossature T24 avec profilé porteur universel et entretoise à semelle à coupe droite, type chicago métallic T24 hook 2850 de chez Rockfon ou équivalent</t>
  </si>
  <si>
    <t>Fourniture et pose de panneau acoustique en laine de roche en dalle 600x600, type bllanc de chez Rockfon ou équivalent</t>
  </si>
  <si>
    <t>Unitée</t>
  </si>
  <si>
    <t>Quantité</t>
  </si>
  <si>
    <t>Total HT</t>
  </si>
  <si>
    <t>Prix Unitaire HT</t>
  </si>
  <si>
    <t xml:space="preserve">Désignation </t>
  </si>
  <si>
    <t xml:space="preserve">Référence </t>
  </si>
  <si>
    <t>TOTAL HT</t>
  </si>
  <si>
    <t>MONTANT TVA  20%</t>
  </si>
  <si>
    <t>TOTAL TTC</t>
  </si>
  <si>
    <r>
      <rPr>
        <b/>
        <sz val="14"/>
        <color theme="1"/>
        <rFont val="Calibri"/>
        <family val="2"/>
        <scheme val="minor"/>
      </rPr>
      <t xml:space="preserve">DQE </t>
    </r>
    <r>
      <rPr>
        <sz val="14"/>
        <color theme="1"/>
        <rFont val="Calibri"/>
        <family val="2"/>
        <scheme val="minor"/>
      </rPr>
      <t xml:space="preserve">Détail Quantitatif Estimatif pour un Bureau </t>
    </r>
  </si>
  <si>
    <r>
      <rPr>
        <b/>
        <sz val="14"/>
        <color theme="1"/>
        <rFont val="Calibri"/>
        <family val="2"/>
        <scheme val="minor"/>
      </rPr>
      <t xml:space="preserve">DQE </t>
    </r>
    <r>
      <rPr>
        <sz val="14"/>
        <color theme="1"/>
        <rFont val="Calibri"/>
        <family val="2"/>
        <scheme val="minor"/>
      </rPr>
      <t xml:space="preserve">Détail Quantitatif Estimatif pour une salle de cours </t>
    </r>
  </si>
  <si>
    <t>BORDEREAU DE PRIX UNITAIRES - 26MTA001M - SOCIETE : xxxxxxxxxxxxxxxxx</t>
  </si>
  <si>
    <t>SOCIETE : xxxxxxxxxxxxxxx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</si>
</sst>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81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0" fontId="0" fillId="0" borderId="1" xfId="0" applyFill="1" applyBorder="1"/>
    <xf numFmtId="0" fontId="0" fillId="0" borderId="0" xfId="0" applyAlignment="1">
      <alignment wrapText="1"/>
    </xf>
    <xf numFmtId="0" fontId="2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3" fillId="3" borderId="1" xfId="0" applyFont="1" applyFill="1" applyBorder="1"/>
    <xf numFmtId="0" fontId="1" fillId="3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4" fillId="3" borderId="1" xfId="0" applyFont="1" applyFill="1" applyBorder="1" applyAlignment="1">
      <alignment wrapText="1"/>
    </xf>
    <xf numFmtId="0" fontId="0" fillId="4" borderId="1" xfId="0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Border="1" applyAlignment="1">
      <alignment horizontal="center" vertical="center"/>
    </xf>
    <xf numFmtId="0" fontId="0" fillId="0" borderId="0" xfId="0" applyFill="1" applyAlignment="1">
      <alignment wrapText="1"/>
    </xf>
    <xf numFmtId="0" fontId="3" fillId="0" borderId="1" xfId="0" applyFont="1" applyFill="1" applyBorder="1" applyAlignment="1">
      <alignment wrapText="1"/>
    </xf>
    <xf numFmtId="0" fontId="4" fillId="3" borderId="1" xfId="0" applyFont="1" applyFill="1" applyBorder="1"/>
    <xf numFmtId="0" fontId="0" fillId="3" borderId="1" xfId="0" applyFont="1" applyFill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3" borderId="1" xfId="0" applyFill="1" applyBorder="1" applyAlignment="1">
      <alignment horizontal="left" wrapText="1"/>
    </xf>
    <xf numFmtId="0" fontId="3" fillId="0" borderId="1" xfId="0" applyFont="1" applyFill="1" applyBorder="1"/>
    <xf numFmtId="0" fontId="3" fillId="3" borderId="1" xfId="0" applyFont="1" applyFill="1" applyBorder="1" applyAlignment="1">
      <alignment vertical="center" wrapText="1"/>
    </xf>
    <xf numFmtId="0" fontId="1" fillId="5" borderId="1" xfId="0" applyFont="1" applyFill="1" applyBorder="1"/>
    <xf numFmtId="0" fontId="0" fillId="5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wrapText="1"/>
    </xf>
    <xf numFmtId="0" fontId="2" fillId="4" borderId="1" xfId="0" applyFont="1" applyFill="1" applyBorder="1"/>
    <xf numFmtId="0" fontId="1" fillId="4" borderId="1" xfId="0" applyFont="1" applyFill="1" applyBorder="1"/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5" fillId="5" borderId="1" xfId="0" applyNumberFormat="1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/>
    </xf>
    <xf numFmtId="0" fontId="5" fillId="5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0" fillId="0" borderId="0" xfId="0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wrapText="1"/>
    </xf>
    <xf numFmtId="44" fontId="0" fillId="0" borderId="1" xfId="1" applyFont="1" applyBorder="1"/>
    <xf numFmtId="44" fontId="0" fillId="0" borderId="1" xfId="1" applyFont="1" applyFill="1" applyBorder="1" applyAlignment="1">
      <alignment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/>
    <xf numFmtId="0" fontId="0" fillId="0" borderId="7" xfId="0" applyBorder="1" applyAlignment="1">
      <alignment horizontal="center" vertical="center"/>
    </xf>
    <xf numFmtId="0" fontId="0" fillId="0" borderId="7" xfId="0" applyBorder="1"/>
    <xf numFmtId="164" fontId="9" fillId="3" borderId="4" xfId="0" applyNumberFormat="1" applyFont="1" applyFill="1" applyBorder="1"/>
    <xf numFmtId="164" fontId="9" fillId="3" borderId="5" xfId="0" applyNumberFormat="1" applyFont="1" applyFill="1" applyBorder="1"/>
    <xf numFmtId="164" fontId="9" fillId="3" borderId="13" xfId="0" applyNumberFormat="1" applyFont="1" applyFill="1" applyBorder="1"/>
    <xf numFmtId="0" fontId="10" fillId="6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65" fontId="0" fillId="0" borderId="1" xfId="0" applyNumberFormat="1" applyBorder="1"/>
    <xf numFmtId="165" fontId="0" fillId="0" borderId="7" xfId="0" applyNumberFormat="1" applyBorder="1"/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165" fontId="0" fillId="0" borderId="1" xfId="0" applyNumberFormat="1" applyBorder="1" applyAlignment="1">
      <alignment vertical="center"/>
    </xf>
    <xf numFmtId="0" fontId="9" fillId="7" borderId="8" xfId="0" applyFont="1" applyFill="1" applyBorder="1" applyAlignment="1">
      <alignment horizontal="left"/>
    </xf>
    <xf numFmtId="0" fontId="9" fillId="7" borderId="9" xfId="0" applyFont="1" applyFill="1" applyBorder="1" applyAlignment="1">
      <alignment horizontal="left"/>
    </xf>
    <xf numFmtId="0" fontId="9" fillId="7" borderId="10" xfId="0" applyFont="1" applyFill="1" applyBorder="1" applyAlignment="1">
      <alignment horizontal="left"/>
    </xf>
    <xf numFmtId="0" fontId="9" fillId="7" borderId="11" xfId="0" applyFont="1" applyFill="1" applyBorder="1" applyAlignment="1">
      <alignment horizontal="left"/>
    </xf>
    <xf numFmtId="0" fontId="9" fillId="7" borderId="0" xfId="0" applyFont="1" applyFill="1" applyBorder="1" applyAlignment="1">
      <alignment horizontal="left"/>
    </xf>
    <xf numFmtId="0" fontId="9" fillId="7" borderId="6" xfId="0" applyFont="1" applyFill="1" applyBorder="1" applyAlignment="1">
      <alignment horizontal="left"/>
    </xf>
    <xf numFmtId="0" fontId="9" fillId="7" borderId="2" xfId="0" applyFont="1" applyFill="1" applyBorder="1" applyAlignment="1">
      <alignment horizontal="left"/>
    </xf>
    <xf numFmtId="0" fontId="9" fillId="7" borderId="12" xfId="0" applyFont="1" applyFill="1" applyBorder="1" applyAlignment="1">
      <alignment horizontal="left"/>
    </xf>
    <xf numFmtId="0" fontId="9" fillId="7" borderId="3" xfId="0" applyFont="1" applyFill="1" applyBorder="1" applyAlignment="1">
      <alignment horizontal="left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93"/>
  <sheetViews>
    <sheetView zoomScaleNormal="100" workbookViewId="0">
      <selection activeCell="C173" sqref="C173:C174"/>
    </sheetView>
  </sheetViews>
  <sheetFormatPr baseColWidth="10" defaultRowHeight="14.4" x14ac:dyDescent="0.3"/>
  <cols>
    <col min="2" max="2" width="6.88671875" style="49" bestFit="1" customWidth="1"/>
    <col min="3" max="3" width="88.6640625" style="30" customWidth="1"/>
    <col min="4" max="4" width="3.88671875" style="31" bestFit="1" customWidth="1"/>
    <col min="5" max="5" width="9.44140625" bestFit="1" customWidth="1"/>
    <col min="6" max="6" width="10.33203125" bestFit="1" customWidth="1"/>
  </cols>
  <sheetData>
    <row r="1" spans="2:6" x14ac:dyDescent="0.3">
      <c r="B1" s="41"/>
      <c r="C1" s="25" t="s">
        <v>327</v>
      </c>
      <c r="D1" s="12"/>
    </row>
    <row r="2" spans="2:6" x14ac:dyDescent="0.3">
      <c r="B2" s="42" t="s">
        <v>264</v>
      </c>
      <c r="C2" s="1" t="s">
        <v>0</v>
      </c>
      <c r="D2" s="17" t="s">
        <v>1</v>
      </c>
      <c r="E2" s="52" t="s">
        <v>286</v>
      </c>
      <c r="F2" s="1" t="s">
        <v>288</v>
      </c>
    </row>
    <row r="3" spans="2:6" x14ac:dyDescent="0.3">
      <c r="B3" s="42"/>
      <c r="C3" s="2"/>
      <c r="D3" s="12"/>
      <c r="E3" s="2"/>
      <c r="F3" s="2"/>
    </row>
    <row r="4" spans="2:6" x14ac:dyDescent="0.3">
      <c r="B4" s="43">
        <v>1</v>
      </c>
      <c r="C4" s="35" t="s">
        <v>79</v>
      </c>
      <c r="D4" s="36"/>
      <c r="E4" s="2"/>
      <c r="F4" s="2"/>
    </row>
    <row r="5" spans="2:6" x14ac:dyDescent="0.3">
      <c r="B5" s="42"/>
      <c r="C5" s="16"/>
      <c r="D5" s="18"/>
      <c r="E5" s="2"/>
      <c r="F5" s="2"/>
    </row>
    <row r="6" spans="2:6" x14ac:dyDescent="0.3">
      <c r="B6" s="44" t="s">
        <v>80</v>
      </c>
      <c r="C6" s="38" t="s">
        <v>81</v>
      </c>
      <c r="D6" s="23"/>
      <c r="E6" s="2"/>
      <c r="F6" s="2"/>
    </row>
    <row r="7" spans="2:6" x14ac:dyDescent="0.3">
      <c r="B7" s="42" t="s">
        <v>71</v>
      </c>
      <c r="C7" s="5" t="s">
        <v>26</v>
      </c>
      <c r="D7" s="12" t="s">
        <v>4</v>
      </c>
      <c r="E7" s="53"/>
      <c r="F7" s="53"/>
    </row>
    <row r="8" spans="2:6" x14ac:dyDescent="0.3">
      <c r="B8" s="42" t="s">
        <v>72</v>
      </c>
      <c r="C8" s="2" t="s">
        <v>2</v>
      </c>
      <c r="D8" s="19" t="s">
        <v>5</v>
      </c>
      <c r="E8" s="53"/>
      <c r="F8" s="53"/>
    </row>
    <row r="9" spans="2:6" x14ac:dyDescent="0.3">
      <c r="B9" s="42" t="s">
        <v>73</v>
      </c>
      <c r="C9" s="2" t="s">
        <v>19</v>
      </c>
      <c r="D9" s="19" t="s">
        <v>5</v>
      </c>
      <c r="E9" s="53"/>
      <c r="F9" s="53"/>
    </row>
    <row r="10" spans="2:6" x14ac:dyDescent="0.3">
      <c r="B10" s="42" t="s">
        <v>74</v>
      </c>
      <c r="C10" s="2" t="s">
        <v>3</v>
      </c>
      <c r="D10" s="12" t="s">
        <v>4</v>
      </c>
      <c r="E10" s="53"/>
      <c r="F10" s="53"/>
    </row>
    <row r="11" spans="2:6" x14ac:dyDescent="0.3">
      <c r="B11" s="42" t="s">
        <v>75</v>
      </c>
      <c r="C11" s="15" t="s">
        <v>20</v>
      </c>
      <c r="D11" s="18" t="s">
        <v>4</v>
      </c>
      <c r="E11" s="53"/>
      <c r="F11" s="53"/>
    </row>
    <row r="12" spans="2:6" x14ac:dyDescent="0.3">
      <c r="B12" s="42" t="s">
        <v>76</v>
      </c>
      <c r="C12" s="10" t="s">
        <v>13</v>
      </c>
      <c r="D12" s="18" t="s">
        <v>4</v>
      </c>
      <c r="E12" s="53"/>
      <c r="F12" s="53"/>
    </row>
    <row r="13" spans="2:6" x14ac:dyDescent="0.3">
      <c r="B13" s="42" t="s">
        <v>82</v>
      </c>
      <c r="C13" s="10" t="s">
        <v>15</v>
      </c>
      <c r="D13" s="18" t="s">
        <v>4</v>
      </c>
      <c r="E13" s="53"/>
      <c r="F13" s="53"/>
    </row>
    <row r="14" spans="2:6" x14ac:dyDescent="0.3">
      <c r="B14" s="42" t="s">
        <v>83</v>
      </c>
      <c r="C14" s="33" t="s">
        <v>27</v>
      </c>
      <c r="D14" s="18" t="s">
        <v>4</v>
      </c>
      <c r="E14" s="53"/>
      <c r="F14" s="53"/>
    </row>
    <row r="15" spans="2:6" x14ac:dyDescent="0.3">
      <c r="B15" s="42" t="s">
        <v>84</v>
      </c>
      <c r="C15" s="33" t="s">
        <v>28</v>
      </c>
      <c r="D15" s="18" t="s">
        <v>4</v>
      </c>
      <c r="E15" s="53"/>
      <c r="F15" s="53"/>
    </row>
    <row r="16" spans="2:6" x14ac:dyDescent="0.3">
      <c r="B16" s="42" t="s">
        <v>85</v>
      </c>
      <c r="C16" s="15" t="s">
        <v>29</v>
      </c>
      <c r="D16" s="18" t="s">
        <v>4</v>
      </c>
      <c r="E16" s="53"/>
      <c r="F16" s="53"/>
    </row>
    <row r="17" spans="2:6" x14ac:dyDescent="0.3">
      <c r="B17" s="42" t="s">
        <v>86</v>
      </c>
      <c r="C17" s="15" t="s">
        <v>30</v>
      </c>
      <c r="D17" s="18" t="s">
        <v>4</v>
      </c>
      <c r="E17" s="53"/>
      <c r="F17" s="53"/>
    </row>
    <row r="18" spans="2:6" x14ac:dyDescent="0.3">
      <c r="B18" s="42" t="s">
        <v>87</v>
      </c>
      <c r="C18" s="13" t="s">
        <v>22</v>
      </c>
      <c r="D18" s="20" t="s">
        <v>4</v>
      </c>
      <c r="E18" s="53"/>
      <c r="F18" s="53"/>
    </row>
    <row r="19" spans="2:6" s="26" customFormat="1" x14ac:dyDescent="0.3">
      <c r="B19" s="42" t="s">
        <v>88</v>
      </c>
      <c r="C19" s="27" t="s">
        <v>90</v>
      </c>
      <c r="D19" s="20" t="s">
        <v>4</v>
      </c>
      <c r="E19" s="54"/>
      <c r="F19" s="53"/>
    </row>
    <row r="20" spans="2:6" s="6" customFormat="1" x14ac:dyDescent="0.3">
      <c r="B20" s="42" t="s">
        <v>89</v>
      </c>
      <c r="C20" s="27" t="s">
        <v>91</v>
      </c>
      <c r="D20" s="20" t="s">
        <v>4</v>
      </c>
      <c r="E20" s="55"/>
      <c r="F20" s="53"/>
    </row>
    <row r="21" spans="2:6" x14ac:dyDescent="0.3">
      <c r="B21" s="40"/>
      <c r="C21" s="13"/>
      <c r="D21" s="20"/>
      <c r="E21" s="2"/>
      <c r="F21" s="2"/>
    </row>
    <row r="22" spans="2:6" x14ac:dyDescent="0.3">
      <c r="B22" s="45" t="s">
        <v>77</v>
      </c>
      <c r="C22" s="38" t="s">
        <v>117</v>
      </c>
      <c r="D22" s="23"/>
      <c r="E22" s="2"/>
      <c r="F22" s="2"/>
    </row>
    <row r="23" spans="2:6" ht="28.8" x14ac:dyDescent="0.3">
      <c r="B23" s="42" t="s">
        <v>95</v>
      </c>
      <c r="C23" s="9" t="s">
        <v>92</v>
      </c>
      <c r="D23" s="18" t="s">
        <v>4</v>
      </c>
      <c r="E23" s="53"/>
      <c r="F23" s="53"/>
    </row>
    <row r="24" spans="2:6" ht="28.8" x14ac:dyDescent="0.3">
      <c r="B24" s="42" t="s">
        <v>96</v>
      </c>
      <c r="C24" s="9" t="s">
        <v>93</v>
      </c>
      <c r="D24" s="18" t="s">
        <v>5</v>
      </c>
      <c r="E24" s="53"/>
      <c r="F24" s="53"/>
    </row>
    <row r="25" spans="2:6" ht="28.8" x14ac:dyDescent="0.3">
      <c r="B25" s="42" t="s">
        <v>97</v>
      </c>
      <c r="C25" s="9" t="s">
        <v>94</v>
      </c>
      <c r="D25" s="18" t="s">
        <v>5</v>
      </c>
      <c r="E25" s="53"/>
      <c r="F25" s="53"/>
    </row>
    <row r="26" spans="2:6" ht="28.8" x14ac:dyDescent="0.3">
      <c r="B26" s="42" t="s">
        <v>101</v>
      </c>
      <c r="C26" s="9" t="s">
        <v>98</v>
      </c>
      <c r="D26" s="12" t="s">
        <v>4</v>
      </c>
      <c r="E26" s="53"/>
      <c r="F26" s="53"/>
    </row>
    <row r="27" spans="2:6" x14ac:dyDescent="0.3">
      <c r="B27" s="42" t="s">
        <v>102</v>
      </c>
      <c r="C27" s="9" t="s">
        <v>99</v>
      </c>
      <c r="D27" s="12" t="s">
        <v>5</v>
      </c>
      <c r="E27" s="53"/>
      <c r="F27" s="53"/>
    </row>
    <row r="28" spans="2:6" ht="28.8" x14ac:dyDescent="0.3">
      <c r="B28" s="42" t="s">
        <v>103</v>
      </c>
      <c r="C28" s="9" t="s">
        <v>100</v>
      </c>
      <c r="D28" s="12" t="s">
        <v>5</v>
      </c>
      <c r="E28" s="53"/>
      <c r="F28" s="53"/>
    </row>
    <row r="29" spans="2:6" x14ac:dyDescent="0.3">
      <c r="B29" s="42"/>
      <c r="C29" s="2"/>
      <c r="D29" s="12"/>
      <c r="E29" s="2"/>
      <c r="F29" s="2"/>
    </row>
    <row r="30" spans="2:6" x14ac:dyDescent="0.3">
      <c r="B30" s="44" t="s">
        <v>104</v>
      </c>
      <c r="C30" s="38" t="s">
        <v>105</v>
      </c>
      <c r="D30" s="23"/>
      <c r="E30" s="2"/>
      <c r="F30" s="2"/>
    </row>
    <row r="31" spans="2:6" x14ac:dyDescent="0.3">
      <c r="B31" s="42" t="s">
        <v>106</v>
      </c>
      <c r="C31" s="10" t="s">
        <v>34</v>
      </c>
      <c r="D31" s="12" t="s">
        <v>4</v>
      </c>
      <c r="E31" s="53"/>
      <c r="F31" s="53"/>
    </row>
    <row r="32" spans="2:6" x14ac:dyDescent="0.3">
      <c r="B32" s="42" t="s">
        <v>107</v>
      </c>
      <c r="C32" s="2" t="s">
        <v>2</v>
      </c>
      <c r="D32" s="12" t="s">
        <v>5</v>
      </c>
      <c r="E32" s="53"/>
      <c r="F32" s="53"/>
    </row>
    <row r="33" spans="2:6" x14ac:dyDescent="0.3">
      <c r="B33" s="42" t="s">
        <v>108</v>
      </c>
      <c r="C33" s="9" t="s">
        <v>16</v>
      </c>
      <c r="D33" s="20" t="s">
        <v>4</v>
      </c>
      <c r="E33" s="53"/>
      <c r="F33" s="53"/>
    </row>
    <row r="34" spans="2:6" x14ac:dyDescent="0.3">
      <c r="B34" s="42" t="s">
        <v>109</v>
      </c>
      <c r="C34" s="2" t="s">
        <v>3</v>
      </c>
      <c r="D34" s="12" t="s">
        <v>4</v>
      </c>
      <c r="E34" s="53"/>
      <c r="F34" s="53"/>
    </row>
    <row r="35" spans="2:6" x14ac:dyDescent="0.3">
      <c r="B35" s="42" t="s">
        <v>110</v>
      </c>
      <c r="C35" s="2" t="s">
        <v>20</v>
      </c>
      <c r="D35" s="12" t="s">
        <v>4</v>
      </c>
      <c r="E35" s="53"/>
      <c r="F35" s="53"/>
    </row>
    <row r="36" spans="2:6" x14ac:dyDescent="0.3">
      <c r="B36" s="42" t="s">
        <v>111</v>
      </c>
      <c r="C36" s="2" t="s">
        <v>31</v>
      </c>
      <c r="D36" s="12" t="s">
        <v>4</v>
      </c>
      <c r="E36" s="53"/>
      <c r="F36" s="53"/>
    </row>
    <row r="37" spans="2:6" x14ac:dyDescent="0.3">
      <c r="B37" s="42" t="s">
        <v>112</v>
      </c>
      <c r="C37" s="13" t="s">
        <v>287</v>
      </c>
      <c r="D37" s="20" t="s">
        <v>4</v>
      </c>
      <c r="E37" s="53"/>
      <c r="F37" s="53"/>
    </row>
    <row r="38" spans="2:6" s="24" customFormat="1" x14ac:dyDescent="0.3">
      <c r="B38" s="42"/>
      <c r="C38" s="22"/>
      <c r="D38" s="20"/>
      <c r="E38" s="5"/>
      <c r="F38" s="5"/>
    </row>
    <row r="39" spans="2:6" s="24" customFormat="1" x14ac:dyDescent="0.3">
      <c r="B39" s="44" t="s">
        <v>113</v>
      </c>
      <c r="C39" s="38" t="s">
        <v>114</v>
      </c>
      <c r="D39" s="23"/>
      <c r="E39" s="5"/>
      <c r="F39" s="5"/>
    </row>
    <row r="40" spans="2:6" x14ac:dyDescent="0.3">
      <c r="B40" s="42" t="s">
        <v>115</v>
      </c>
      <c r="C40" s="3" t="s">
        <v>49</v>
      </c>
      <c r="D40" s="12" t="s">
        <v>6</v>
      </c>
      <c r="E40" s="53"/>
      <c r="F40" s="53"/>
    </row>
    <row r="41" spans="2:6" x14ac:dyDescent="0.3">
      <c r="B41" s="42" t="s">
        <v>119</v>
      </c>
      <c r="C41" s="2" t="s">
        <v>116</v>
      </c>
      <c r="D41" s="12" t="s">
        <v>4</v>
      </c>
      <c r="E41" s="53"/>
      <c r="F41" s="53"/>
    </row>
    <row r="42" spans="2:6" x14ac:dyDescent="0.3">
      <c r="B42" s="42" t="s">
        <v>120</v>
      </c>
      <c r="C42" s="10" t="s">
        <v>118</v>
      </c>
      <c r="D42" s="18" t="s">
        <v>5</v>
      </c>
      <c r="E42" s="53"/>
      <c r="F42" s="53"/>
    </row>
    <row r="43" spans="2:6" x14ac:dyDescent="0.3">
      <c r="B43" s="42"/>
      <c r="C43" s="2"/>
      <c r="D43" s="12"/>
      <c r="E43" s="2"/>
      <c r="F43" s="2"/>
    </row>
    <row r="44" spans="2:6" x14ac:dyDescent="0.3">
      <c r="B44" s="44" t="s">
        <v>121</v>
      </c>
      <c r="C44" s="38" t="s">
        <v>122</v>
      </c>
      <c r="D44" s="23"/>
      <c r="E44" s="2"/>
      <c r="F44" s="2"/>
    </row>
    <row r="45" spans="2:6" x14ac:dyDescent="0.3">
      <c r="B45" s="42" t="s">
        <v>123</v>
      </c>
      <c r="C45" s="4" t="s">
        <v>124</v>
      </c>
      <c r="D45" s="12"/>
      <c r="E45" s="2"/>
      <c r="F45" s="2"/>
    </row>
    <row r="46" spans="2:6" x14ac:dyDescent="0.3">
      <c r="B46" s="42" t="s">
        <v>125</v>
      </c>
      <c r="C46" s="10" t="s">
        <v>35</v>
      </c>
      <c r="D46" s="12" t="s">
        <v>4</v>
      </c>
      <c r="E46" s="53"/>
      <c r="F46" s="53"/>
    </row>
    <row r="47" spans="2:6" x14ac:dyDescent="0.3">
      <c r="B47" s="42" t="s">
        <v>126</v>
      </c>
      <c r="C47" s="10" t="s">
        <v>36</v>
      </c>
      <c r="D47" s="12" t="s">
        <v>4</v>
      </c>
      <c r="E47" s="53"/>
      <c r="F47" s="53"/>
    </row>
    <row r="48" spans="2:6" x14ac:dyDescent="0.3">
      <c r="B48" s="42" t="s">
        <v>127</v>
      </c>
      <c r="C48" s="10" t="s">
        <v>21</v>
      </c>
      <c r="D48" s="18" t="s">
        <v>4</v>
      </c>
      <c r="E48" s="53"/>
      <c r="F48" s="53"/>
    </row>
    <row r="49" spans="2:6" x14ac:dyDescent="0.3">
      <c r="B49" s="42" t="s">
        <v>128</v>
      </c>
      <c r="C49" s="10" t="s">
        <v>2</v>
      </c>
      <c r="D49" s="18" t="s">
        <v>5</v>
      </c>
      <c r="E49" s="53"/>
      <c r="F49" s="53"/>
    </row>
    <row r="50" spans="2:6" x14ac:dyDescent="0.3">
      <c r="B50" s="42" t="s">
        <v>129</v>
      </c>
      <c r="C50" s="10" t="s">
        <v>8</v>
      </c>
      <c r="D50" s="12" t="s">
        <v>4</v>
      </c>
      <c r="E50" s="53"/>
      <c r="F50" s="53"/>
    </row>
    <row r="51" spans="2:6" x14ac:dyDescent="0.3">
      <c r="B51" s="42"/>
      <c r="C51" s="9"/>
      <c r="D51" s="20"/>
      <c r="E51" s="2"/>
      <c r="F51" s="2"/>
    </row>
    <row r="52" spans="2:6" x14ac:dyDescent="0.3">
      <c r="B52" s="42" t="s">
        <v>130</v>
      </c>
      <c r="C52" s="4" t="s">
        <v>131</v>
      </c>
      <c r="D52" s="12"/>
      <c r="E52" s="2"/>
      <c r="F52" s="2"/>
    </row>
    <row r="53" spans="2:6" x14ac:dyDescent="0.3">
      <c r="B53" s="42" t="s">
        <v>132</v>
      </c>
      <c r="C53" s="10" t="s">
        <v>35</v>
      </c>
      <c r="D53" s="18" t="s">
        <v>9</v>
      </c>
      <c r="E53" s="53"/>
      <c r="F53" s="53"/>
    </row>
    <row r="54" spans="2:6" x14ac:dyDescent="0.3">
      <c r="B54" s="42" t="s">
        <v>133</v>
      </c>
      <c r="C54" s="10" t="s">
        <v>36</v>
      </c>
      <c r="D54" s="18" t="s">
        <v>4</v>
      </c>
      <c r="E54" s="53"/>
      <c r="F54" s="53"/>
    </row>
    <row r="55" spans="2:6" x14ac:dyDescent="0.3">
      <c r="B55" s="42" t="s">
        <v>134</v>
      </c>
      <c r="C55" s="10" t="s">
        <v>21</v>
      </c>
      <c r="D55" s="18" t="s">
        <v>4</v>
      </c>
      <c r="E55" s="53"/>
      <c r="F55" s="53"/>
    </row>
    <row r="56" spans="2:6" x14ac:dyDescent="0.3">
      <c r="B56" s="42" t="s">
        <v>135</v>
      </c>
      <c r="C56" s="10" t="s">
        <v>2</v>
      </c>
      <c r="D56" s="18" t="s">
        <v>5</v>
      </c>
      <c r="E56" s="53"/>
      <c r="F56" s="53"/>
    </row>
    <row r="57" spans="2:6" x14ac:dyDescent="0.3">
      <c r="B57" s="42" t="s">
        <v>136</v>
      </c>
      <c r="C57" s="10" t="s">
        <v>8</v>
      </c>
      <c r="D57" s="18" t="s">
        <v>9</v>
      </c>
      <c r="E57" s="53"/>
      <c r="F57" s="53"/>
    </row>
    <row r="58" spans="2:6" x14ac:dyDescent="0.3">
      <c r="B58" s="42"/>
      <c r="C58" s="10"/>
      <c r="D58" s="18"/>
      <c r="E58" s="2"/>
      <c r="F58" s="2"/>
    </row>
    <row r="59" spans="2:6" x14ac:dyDescent="0.3">
      <c r="B59" s="42" t="s">
        <v>137</v>
      </c>
      <c r="C59" s="28" t="s">
        <v>138</v>
      </c>
      <c r="D59" s="18"/>
      <c r="E59" s="2"/>
      <c r="F59" s="2"/>
    </row>
    <row r="60" spans="2:6" x14ac:dyDescent="0.3">
      <c r="B60" s="42" t="s">
        <v>78</v>
      </c>
      <c r="C60" s="9" t="s">
        <v>55</v>
      </c>
      <c r="D60" s="18" t="s">
        <v>5</v>
      </c>
      <c r="E60" s="53"/>
      <c r="F60" s="53"/>
    </row>
    <row r="61" spans="2:6" x14ac:dyDescent="0.3">
      <c r="B61" s="42" t="s">
        <v>139</v>
      </c>
      <c r="C61" s="13" t="s">
        <v>68</v>
      </c>
      <c r="D61" s="18" t="s">
        <v>5</v>
      </c>
      <c r="E61" s="53"/>
      <c r="F61" s="53"/>
    </row>
    <row r="62" spans="2:6" ht="28.8" x14ac:dyDescent="0.3">
      <c r="B62" s="42" t="s">
        <v>140</v>
      </c>
      <c r="C62" s="13" t="s">
        <v>142</v>
      </c>
      <c r="D62" s="18" t="s">
        <v>5</v>
      </c>
      <c r="E62" s="53"/>
      <c r="F62" s="53"/>
    </row>
    <row r="63" spans="2:6" x14ac:dyDescent="0.3">
      <c r="B63" s="42" t="s">
        <v>141</v>
      </c>
      <c r="C63" s="9" t="s">
        <v>143</v>
      </c>
      <c r="D63" s="18" t="s">
        <v>5</v>
      </c>
      <c r="E63" s="53"/>
      <c r="F63" s="53"/>
    </row>
    <row r="64" spans="2:6" x14ac:dyDescent="0.3">
      <c r="B64" s="42" t="s">
        <v>144</v>
      </c>
      <c r="C64" s="9" t="s">
        <v>50</v>
      </c>
      <c r="D64" s="18" t="s">
        <v>5</v>
      </c>
      <c r="E64" s="53"/>
      <c r="F64" s="53"/>
    </row>
    <row r="65" spans="2:6" x14ac:dyDescent="0.3">
      <c r="B65" s="42" t="s">
        <v>145</v>
      </c>
      <c r="C65" s="9" t="s">
        <v>59</v>
      </c>
      <c r="D65" s="18" t="s">
        <v>5</v>
      </c>
      <c r="E65" s="53"/>
      <c r="F65" s="53"/>
    </row>
    <row r="66" spans="2:6" x14ac:dyDescent="0.3">
      <c r="B66" s="42"/>
      <c r="C66" s="9"/>
      <c r="D66" s="18"/>
      <c r="E66" s="2"/>
      <c r="F66" s="2"/>
    </row>
    <row r="67" spans="2:6" x14ac:dyDescent="0.3">
      <c r="B67" s="42" t="s">
        <v>146</v>
      </c>
      <c r="C67" s="16" t="s">
        <v>147</v>
      </c>
      <c r="D67" s="18"/>
      <c r="E67" s="2"/>
      <c r="F67" s="2"/>
    </row>
    <row r="68" spans="2:6" ht="28.8" x14ac:dyDescent="0.3">
      <c r="B68" s="42" t="s">
        <v>148</v>
      </c>
      <c r="C68" s="29" t="s">
        <v>56</v>
      </c>
      <c r="D68" s="18" t="s">
        <v>5</v>
      </c>
      <c r="E68" s="53"/>
      <c r="F68" s="53"/>
    </row>
    <row r="69" spans="2:6" ht="28.8" x14ac:dyDescent="0.3">
      <c r="B69" s="42" t="s">
        <v>149</v>
      </c>
      <c r="C69" s="13" t="s">
        <v>142</v>
      </c>
      <c r="D69" s="18" t="s">
        <v>5</v>
      </c>
      <c r="E69" s="53"/>
      <c r="F69" s="53"/>
    </row>
    <row r="70" spans="2:6" ht="28.8" x14ac:dyDescent="0.3">
      <c r="B70" s="42" t="s">
        <v>150</v>
      </c>
      <c r="C70" s="9" t="s">
        <v>57</v>
      </c>
      <c r="D70" s="18" t="s">
        <v>5</v>
      </c>
      <c r="E70" s="53"/>
      <c r="F70" s="53"/>
    </row>
    <row r="71" spans="2:6" x14ac:dyDescent="0.3">
      <c r="B71" s="42"/>
      <c r="C71" s="9"/>
      <c r="D71" s="18"/>
      <c r="E71" s="2"/>
      <c r="F71" s="2"/>
    </row>
    <row r="72" spans="2:6" x14ac:dyDescent="0.3">
      <c r="B72" s="42" t="s">
        <v>151</v>
      </c>
      <c r="C72" s="16" t="s">
        <v>159</v>
      </c>
      <c r="D72" s="18"/>
      <c r="E72" s="2"/>
      <c r="F72" s="2"/>
    </row>
    <row r="73" spans="2:6" x14ac:dyDescent="0.3">
      <c r="B73" s="42" t="s">
        <v>152</v>
      </c>
      <c r="C73" s="13" t="s">
        <v>64</v>
      </c>
      <c r="D73" s="18" t="s">
        <v>5</v>
      </c>
      <c r="E73" s="53"/>
      <c r="F73" s="53"/>
    </row>
    <row r="74" spans="2:6" ht="28.8" x14ac:dyDescent="0.3">
      <c r="B74" s="42" t="s">
        <v>154</v>
      </c>
      <c r="C74" s="27" t="s">
        <v>153</v>
      </c>
      <c r="D74" s="11" t="s">
        <v>5</v>
      </c>
      <c r="E74" s="53"/>
      <c r="F74" s="53"/>
    </row>
    <row r="75" spans="2:6" x14ac:dyDescent="0.3">
      <c r="B75" s="42" t="s">
        <v>155</v>
      </c>
      <c r="C75" s="8" t="s">
        <v>58</v>
      </c>
      <c r="D75" s="11" t="s">
        <v>5</v>
      </c>
      <c r="E75" s="53"/>
      <c r="F75" s="53"/>
    </row>
    <row r="76" spans="2:6" ht="43.2" x14ac:dyDescent="0.3">
      <c r="B76" s="42" t="s">
        <v>156</v>
      </c>
      <c r="C76" s="27" t="s">
        <v>267</v>
      </c>
      <c r="D76" s="11" t="s">
        <v>5</v>
      </c>
      <c r="E76" s="53"/>
      <c r="F76" s="53"/>
    </row>
    <row r="77" spans="2:6" ht="43.2" x14ac:dyDescent="0.3">
      <c r="B77" s="42" t="s">
        <v>157</v>
      </c>
      <c r="C77" s="27" t="s">
        <v>268</v>
      </c>
      <c r="D77" s="11" t="s">
        <v>5</v>
      </c>
      <c r="E77" s="53"/>
      <c r="F77" s="53"/>
    </row>
    <row r="78" spans="2:6" ht="28.8" x14ac:dyDescent="0.3">
      <c r="B78" s="42" t="s">
        <v>158</v>
      </c>
      <c r="C78" s="27" t="s">
        <v>269</v>
      </c>
      <c r="D78" s="11" t="s">
        <v>5</v>
      </c>
      <c r="E78" s="53"/>
      <c r="F78" s="53"/>
    </row>
    <row r="79" spans="2:6" x14ac:dyDescent="0.3">
      <c r="B79" s="42"/>
      <c r="C79" s="2"/>
      <c r="D79" s="12"/>
      <c r="E79" s="2"/>
      <c r="F79" s="2"/>
    </row>
    <row r="80" spans="2:6" x14ac:dyDescent="0.3">
      <c r="B80" s="44" t="s">
        <v>160</v>
      </c>
      <c r="C80" s="38" t="s">
        <v>161</v>
      </c>
      <c r="D80" s="23"/>
      <c r="E80" s="2"/>
      <c r="F80" s="2"/>
    </row>
    <row r="81" spans="2:6" x14ac:dyDescent="0.3">
      <c r="B81" s="42" t="s">
        <v>162</v>
      </c>
      <c r="C81" s="5" t="s">
        <v>32</v>
      </c>
      <c r="D81" s="12" t="s">
        <v>5</v>
      </c>
      <c r="E81" s="53"/>
      <c r="F81" s="53"/>
    </row>
    <row r="82" spans="2:6" x14ac:dyDescent="0.3">
      <c r="B82" s="42" t="s">
        <v>163</v>
      </c>
      <c r="C82" s="10" t="s">
        <v>32</v>
      </c>
      <c r="D82" s="18" t="s">
        <v>4</v>
      </c>
      <c r="E82" s="53"/>
      <c r="F82" s="53"/>
    </row>
    <row r="83" spans="2:6" ht="28.8" x14ac:dyDescent="0.3">
      <c r="B83" s="42" t="s">
        <v>164</v>
      </c>
      <c r="C83" s="9" t="s">
        <v>51</v>
      </c>
      <c r="D83" s="18" t="s">
        <v>5</v>
      </c>
      <c r="E83" s="53"/>
      <c r="F83" s="53"/>
    </row>
    <row r="84" spans="2:6" ht="28.8" x14ac:dyDescent="0.3">
      <c r="B84" s="42" t="s">
        <v>165</v>
      </c>
      <c r="C84" s="9" t="s">
        <v>52</v>
      </c>
      <c r="D84" s="18" t="s">
        <v>5</v>
      </c>
      <c r="E84" s="53"/>
      <c r="F84" s="53"/>
    </row>
    <row r="85" spans="2:6" ht="28.8" x14ac:dyDescent="0.3">
      <c r="B85" s="42" t="s">
        <v>166</v>
      </c>
      <c r="C85" s="9" t="s">
        <v>51</v>
      </c>
      <c r="D85" s="18" t="s">
        <v>4</v>
      </c>
      <c r="E85" s="53"/>
      <c r="F85" s="53"/>
    </row>
    <row r="86" spans="2:6" ht="28.8" x14ac:dyDescent="0.3">
      <c r="B86" s="42" t="s">
        <v>167</v>
      </c>
      <c r="C86" s="9" t="s">
        <v>52</v>
      </c>
      <c r="D86" s="18" t="s">
        <v>4</v>
      </c>
      <c r="E86" s="53"/>
      <c r="F86" s="53"/>
    </row>
    <row r="87" spans="2:6" ht="28.8" x14ac:dyDescent="0.3">
      <c r="B87" s="42" t="s">
        <v>168</v>
      </c>
      <c r="C87" s="9" t="s">
        <v>53</v>
      </c>
      <c r="D87" s="18" t="s">
        <v>5</v>
      </c>
      <c r="E87" s="53"/>
      <c r="F87" s="53"/>
    </row>
    <row r="88" spans="2:6" ht="28.8" x14ac:dyDescent="0.3">
      <c r="B88" s="42" t="s">
        <v>169</v>
      </c>
      <c r="C88" s="9" t="s">
        <v>54</v>
      </c>
      <c r="D88" s="18" t="s">
        <v>5</v>
      </c>
      <c r="E88" s="53"/>
      <c r="F88" s="53"/>
    </row>
    <row r="89" spans="2:6" ht="28.8" x14ac:dyDescent="0.3">
      <c r="B89" s="42" t="s">
        <v>170</v>
      </c>
      <c r="C89" s="9" t="s">
        <v>53</v>
      </c>
      <c r="D89" s="18" t="s">
        <v>4</v>
      </c>
      <c r="E89" s="53"/>
      <c r="F89" s="53"/>
    </row>
    <row r="90" spans="2:6" ht="28.8" x14ac:dyDescent="0.3">
      <c r="B90" s="42" t="s">
        <v>171</v>
      </c>
      <c r="C90" s="9" t="s">
        <v>54</v>
      </c>
      <c r="D90" s="18" t="s">
        <v>4</v>
      </c>
      <c r="E90" s="53"/>
      <c r="F90" s="53"/>
    </row>
    <row r="91" spans="2:6" x14ac:dyDescent="0.3">
      <c r="B91" s="42"/>
      <c r="C91" s="10"/>
      <c r="D91" s="18"/>
      <c r="E91" s="2"/>
      <c r="F91" s="2"/>
    </row>
    <row r="92" spans="2:6" x14ac:dyDescent="0.3">
      <c r="B92" s="42"/>
      <c r="C92" s="10"/>
      <c r="D92" s="18"/>
      <c r="E92" s="2"/>
      <c r="F92" s="2"/>
    </row>
    <row r="93" spans="2:6" x14ac:dyDescent="0.3">
      <c r="B93" s="46">
        <v>2</v>
      </c>
      <c r="C93" s="35" t="s">
        <v>172</v>
      </c>
      <c r="D93" s="36"/>
      <c r="E93" s="2"/>
      <c r="F93" s="2"/>
    </row>
    <row r="94" spans="2:6" x14ac:dyDescent="0.3">
      <c r="B94" s="42"/>
      <c r="C94" s="10"/>
      <c r="D94" s="18"/>
      <c r="E94" s="2"/>
      <c r="F94" s="2"/>
    </row>
    <row r="95" spans="2:6" x14ac:dyDescent="0.3">
      <c r="B95" s="44" t="s">
        <v>173</v>
      </c>
      <c r="C95" s="39" t="s">
        <v>23</v>
      </c>
      <c r="D95" s="23"/>
      <c r="E95" s="2"/>
      <c r="F95" s="2"/>
    </row>
    <row r="96" spans="2:6" x14ac:dyDescent="0.3">
      <c r="B96" s="42" t="s">
        <v>174</v>
      </c>
      <c r="C96" s="14" t="s">
        <v>175</v>
      </c>
      <c r="D96" s="18"/>
      <c r="E96" s="2"/>
      <c r="F96" s="2"/>
    </row>
    <row r="97" spans="2:6" x14ac:dyDescent="0.3">
      <c r="B97" s="42" t="s">
        <v>176</v>
      </c>
      <c r="C97" s="9" t="s">
        <v>37</v>
      </c>
      <c r="D97" s="18" t="s">
        <v>4</v>
      </c>
      <c r="E97" s="53"/>
      <c r="F97" s="53"/>
    </row>
    <row r="98" spans="2:6" x14ac:dyDescent="0.3">
      <c r="B98" s="42" t="s">
        <v>177</v>
      </c>
      <c r="C98" s="10" t="s">
        <v>21</v>
      </c>
      <c r="D98" s="18" t="s">
        <v>4</v>
      </c>
      <c r="E98" s="53"/>
      <c r="F98" s="53"/>
    </row>
    <row r="99" spans="2:6" ht="28.8" x14ac:dyDescent="0.3">
      <c r="B99" s="42" t="s">
        <v>178</v>
      </c>
      <c r="C99" s="21" t="s">
        <v>25</v>
      </c>
      <c r="D99" s="18" t="s">
        <v>4</v>
      </c>
      <c r="E99" s="53"/>
      <c r="F99" s="53"/>
    </row>
    <row r="100" spans="2:6" x14ac:dyDescent="0.3">
      <c r="B100" s="42" t="s">
        <v>179</v>
      </c>
      <c r="C100" s="10" t="s">
        <v>65</v>
      </c>
      <c r="D100" s="18" t="s">
        <v>5</v>
      </c>
      <c r="E100" s="53"/>
      <c r="F100" s="53"/>
    </row>
    <row r="101" spans="2:6" x14ac:dyDescent="0.3">
      <c r="B101" s="42" t="s">
        <v>180</v>
      </c>
      <c r="C101" s="10" t="s">
        <v>24</v>
      </c>
      <c r="D101" s="18" t="s">
        <v>5</v>
      </c>
      <c r="E101" s="53"/>
      <c r="F101" s="53"/>
    </row>
    <row r="102" spans="2:6" x14ac:dyDescent="0.3">
      <c r="B102" s="42" t="s">
        <v>181</v>
      </c>
      <c r="C102" s="10" t="s">
        <v>66</v>
      </c>
      <c r="D102" s="18" t="s">
        <v>4</v>
      </c>
      <c r="E102" s="53"/>
      <c r="F102" s="53"/>
    </row>
    <row r="103" spans="2:6" x14ac:dyDescent="0.3">
      <c r="B103" s="42"/>
      <c r="C103" s="10"/>
      <c r="D103" s="18"/>
      <c r="E103" s="53"/>
      <c r="F103" s="53"/>
    </row>
    <row r="104" spans="2:6" x14ac:dyDescent="0.3">
      <c r="B104" s="42" t="s">
        <v>182</v>
      </c>
      <c r="C104" s="14" t="s">
        <v>194</v>
      </c>
      <c r="D104" s="18"/>
      <c r="E104" s="53"/>
      <c r="F104" s="53"/>
    </row>
    <row r="105" spans="2:6" x14ac:dyDescent="0.3">
      <c r="B105" s="42" t="s">
        <v>183</v>
      </c>
      <c r="C105" s="9" t="s">
        <v>14</v>
      </c>
      <c r="D105" s="18" t="s">
        <v>4</v>
      </c>
      <c r="E105" s="53"/>
      <c r="F105" s="53"/>
    </row>
    <row r="106" spans="2:6" x14ac:dyDescent="0.3">
      <c r="B106" s="42" t="s">
        <v>187</v>
      </c>
      <c r="C106" s="10" t="s">
        <v>7</v>
      </c>
      <c r="D106" s="18" t="s">
        <v>9</v>
      </c>
      <c r="E106" s="53"/>
      <c r="F106" s="53"/>
    </row>
    <row r="107" spans="2:6" x14ac:dyDescent="0.3">
      <c r="B107" s="42" t="s">
        <v>188</v>
      </c>
      <c r="C107" s="10" t="s">
        <v>21</v>
      </c>
      <c r="D107" s="18" t="s">
        <v>9</v>
      </c>
      <c r="E107" s="53"/>
      <c r="F107" s="53"/>
    </row>
    <row r="108" spans="2:6" ht="43.2" x14ac:dyDescent="0.3">
      <c r="B108" s="42" t="s">
        <v>189</v>
      </c>
      <c r="C108" s="34" t="s">
        <v>184</v>
      </c>
      <c r="D108" s="18" t="s">
        <v>9</v>
      </c>
      <c r="E108" s="53"/>
      <c r="F108" s="53"/>
    </row>
    <row r="109" spans="2:6" x14ac:dyDescent="0.3">
      <c r="B109" s="42" t="s">
        <v>190</v>
      </c>
      <c r="C109" s="10" t="s">
        <v>24</v>
      </c>
      <c r="D109" s="18" t="s">
        <v>5</v>
      </c>
      <c r="E109" s="53"/>
      <c r="F109" s="53"/>
    </row>
    <row r="110" spans="2:6" x14ac:dyDescent="0.3">
      <c r="B110" s="42" t="s">
        <v>191</v>
      </c>
      <c r="C110" s="10" t="s">
        <v>10</v>
      </c>
      <c r="D110" s="18" t="s">
        <v>5</v>
      </c>
      <c r="E110" s="53"/>
      <c r="F110" s="53"/>
    </row>
    <row r="111" spans="2:6" ht="28.8" x14ac:dyDescent="0.3">
      <c r="B111" s="42" t="s">
        <v>192</v>
      </c>
      <c r="C111" s="13" t="s">
        <v>185</v>
      </c>
      <c r="D111" s="18" t="s">
        <v>5</v>
      </c>
      <c r="E111" s="53"/>
      <c r="F111" s="53"/>
    </row>
    <row r="112" spans="2:6" ht="28.8" x14ac:dyDescent="0.3">
      <c r="B112" s="42" t="s">
        <v>193</v>
      </c>
      <c r="C112" s="9" t="s">
        <v>186</v>
      </c>
      <c r="D112" s="18" t="s">
        <v>5</v>
      </c>
      <c r="E112" s="53"/>
      <c r="F112" s="53"/>
    </row>
    <row r="113" spans="2:6" x14ac:dyDescent="0.3">
      <c r="B113" s="42"/>
      <c r="C113" s="9"/>
      <c r="D113" s="18"/>
      <c r="E113" s="2"/>
      <c r="F113" s="2"/>
    </row>
    <row r="114" spans="2:6" x14ac:dyDescent="0.3">
      <c r="B114" s="44" t="s">
        <v>195</v>
      </c>
      <c r="C114" s="39" t="s">
        <v>196</v>
      </c>
      <c r="D114" s="23"/>
      <c r="E114" s="2"/>
      <c r="F114" s="2"/>
    </row>
    <row r="115" spans="2:6" x14ac:dyDescent="0.3">
      <c r="B115" s="42" t="s">
        <v>197</v>
      </c>
      <c r="C115" s="9" t="s">
        <v>14</v>
      </c>
      <c r="D115" s="18" t="s">
        <v>4</v>
      </c>
      <c r="E115" s="53"/>
      <c r="F115" s="53"/>
    </row>
    <row r="116" spans="2:6" x14ac:dyDescent="0.3">
      <c r="B116" s="42" t="s">
        <v>198</v>
      </c>
      <c r="C116" s="10" t="s">
        <v>21</v>
      </c>
      <c r="D116" s="18" t="s">
        <v>4</v>
      </c>
      <c r="E116" s="53"/>
      <c r="F116" s="53"/>
    </row>
    <row r="117" spans="2:6" ht="57.6" x14ac:dyDescent="0.3">
      <c r="B117" s="42" t="s">
        <v>199</v>
      </c>
      <c r="C117" s="9" t="s">
        <v>67</v>
      </c>
      <c r="D117" s="18" t="s">
        <v>4</v>
      </c>
      <c r="E117" s="53"/>
      <c r="F117" s="53"/>
    </row>
    <row r="118" spans="2:6" x14ac:dyDescent="0.3">
      <c r="B118" s="42"/>
      <c r="C118" s="9"/>
      <c r="D118" s="18"/>
      <c r="E118" s="2"/>
      <c r="F118" s="2"/>
    </row>
    <row r="119" spans="2:6" x14ac:dyDescent="0.3">
      <c r="B119" s="46">
        <v>3</v>
      </c>
      <c r="C119" s="35" t="s">
        <v>200</v>
      </c>
      <c r="D119" s="36"/>
      <c r="E119" s="2"/>
      <c r="F119" s="2"/>
    </row>
    <row r="120" spans="2:6" x14ac:dyDescent="0.3">
      <c r="B120" s="42" t="s">
        <v>201</v>
      </c>
      <c r="C120" s="7" t="s">
        <v>212</v>
      </c>
      <c r="D120" s="12"/>
      <c r="E120" s="2"/>
      <c r="F120" s="2"/>
    </row>
    <row r="121" spans="2:6" x14ac:dyDescent="0.3">
      <c r="B121" s="42" t="s">
        <v>205</v>
      </c>
      <c r="C121" s="2" t="s">
        <v>11</v>
      </c>
      <c r="D121" s="12" t="s">
        <v>6</v>
      </c>
      <c r="E121" s="53"/>
      <c r="F121" s="53"/>
    </row>
    <row r="122" spans="2:6" x14ac:dyDescent="0.3">
      <c r="B122" s="42" t="s">
        <v>207</v>
      </c>
      <c r="C122" s="2" t="s">
        <v>12</v>
      </c>
      <c r="D122" s="12" t="s">
        <v>4</v>
      </c>
      <c r="E122" s="53"/>
      <c r="F122" s="53"/>
    </row>
    <row r="123" spans="2:6" x14ac:dyDescent="0.3">
      <c r="B123" s="42" t="s">
        <v>206</v>
      </c>
      <c r="C123" s="10" t="s">
        <v>202</v>
      </c>
      <c r="D123" s="18" t="s">
        <v>4</v>
      </c>
      <c r="E123" s="53"/>
      <c r="F123" s="53"/>
    </row>
    <row r="124" spans="2:6" x14ac:dyDescent="0.3">
      <c r="B124" s="42" t="s">
        <v>208</v>
      </c>
      <c r="C124" s="10" t="s">
        <v>203</v>
      </c>
      <c r="D124" s="18" t="s">
        <v>5</v>
      </c>
      <c r="E124" s="53"/>
      <c r="F124" s="53"/>
    </row>
    <row r="125" spans="2:6" x14ac:dyDescent="0.3">
      <c r="B125" s="42" t="s">
        <v>204</v>
      </c>
      <c r="C125" s="4" t="s">
        <v>213</v>
      </c>
      <c r="D125" s="12"/>
      <c r="E125" s="53"/>
      <c r="F125" s="53"/>
    </row>
    <row r="126" spans="2:6" x14ac:dyDescent="0.3">
      <c r="B126" s="42" t="s">
        <v>209</v>
      </c>
      <c r="C126" s="2" t="s">
        <v>11</v>
      </c>
      <c r="D126" s="12" t="s">
        <v>6</v>
      </c>
      <c r="E126" s="53"/>
      <c r="F126" s="53"/>
    </row>
    <row r="127" spans="2:6" x14ac:dyDescent="0.3">
      <c r="B127" s="42" t="s">
        <v>210</v>
      </c>
      <c r="C127" s="2" t="s">
        <v>12</v>
      </c>
      <c r="D127" s="12" t="s">
        <v>4</v>
      </c>
      <c r="E127" s="53"/>
      <c r="F127" s="53"/>
    </row>
    <row r="128" spans="2:6" x14ac:dyDescent="0.3">
      <c r="B128" s="42" t="s">
        <v>211</v>
      </c>
      <c r="C128" s="2" t="s">
        <v>33</v>
      </c>
      <c r="D128" s="12" t="s">
        <v>4</v>
      </c>
      <c r="E128" s="53"/>
      <c r="F128" s="53"/>
    </row>
    <row r="129" spans="2:6" x14ac:dyDescent="0.3">
      <c r="B129" s="42"/>
      <c r="C129" s="2"/>
      <c r="D129" s="12"/>
      <c r="E129" s="2"/>
      <c r="F129" s="2"/>
    </row>
    <row r="130" spans="2:6" s="6" customFormat="1" x14ac:dyDescent="0.3">
      <c r="B130" s="46">
        <v>4</v>
      </c>
      <c r="C130" s="35" t="s">
        <v>220</v>
      </c>
      <c r="D130" s="36"/>
      <c r="E130" s="3"/>
      <c r="F130" s="3"/>
    </row>
    <row r="131" spans="2:6" s="6" customFormat="1" ht="28.8" x14ac:dyDescent="0.3">
      <c r="B131" s="42" t="s">
        <v>216</v>
      </c>
      <c r="C131" s="3" t="s">
        <v>270</v>
      </c>
      <c r="D131" s="12" t="s">
        <v>4</v>
      </c>
      <c r="E131" s="55"/>
      <c r="F131" s="55"/>
    </row>
    <row r="132" spans="2:6" s="6" customFormat="1" ht="28.8" x14ac:dyDescent="0.3">
      <c r="B132" s="42" t="s">
        <v>217</v>
      </c>
      <c r="C132" s="3" t="s">
        <v>271</v>
      </c>
      <c r="D132" s="12" t="s">
        <v>4</v>
      </c>
      <c r="E132" s="55"/>
      <c r="F132" s="55"/>
    </row>
    <row r="133" spans="2:6" s="6" customFormat="1" ht="28.8" x14ac:dyDescent="0.3">
      <c r="B133" s="42" t="s">
        <v>218</v>
      </c>
      <c r="C133" s="3" t="s">
        <v>272</v>
      </c>
      <c r="D133" s="12" t="s">
        <v>5</v>
      </c>
      <c r="E133" s="55"/>
      <c r="F133" s="55"/>
    </row>
    <row r="134" spans="2:6" s="6" customFormat="1" ht="28.8" x14ac:dyDescent="0.3">
      <c r="B134" s="42" t="s">
        <v>219</v>
      </c>
      <c r="C134" s="3" t="s">
        <v>273</v>
      </c>
      <c r="D134" s="12" t="s">
        <v>5</v>
      </c>
      <c r="E134" s="55"/>
      <c r="F134" s="55"/>
    </row>
    <row r="135" spans="2:6" s="6" customFormat="1" x14ac:dyDescent="0.3">
      <c r="B135" s="42" t="s">
        <v>278</v>
      </c>
      <c r="C135" s="2" t="s">
        <v>285</v>
      </c>
      <c r="D135" s="12" t="s">
        <v>4</v>
      </c>
      <c r="E135" s="55"/>
      <c r="F135" s="55"/>
    </row>
    <row r="136" spans="2:6" s="6" customFormat="1" x14ac:dyDescent="0.3">
      <c r="B136" s="42"/>
      <c r="C136" s="2"/>
      <c r="D136" s="12"/>
      <c r="E136" s="3"/>
      <c r="F136" s="3"/>
    </row>
    <row r="137" spans="2:6" s="6" customFormat="1" x14ac:dyDescent="0.3">
      <c r="B137" s="46">
        <v>5</v>
      </c>
      <c r="C137" s="35" t="s">
        <v>215</v>
      </c>
      <c r="D137" s="36"/>
      <c r="E137" s="3"/>
      <c r="F137" s="3"/>
    </row>
    <row r="138" spans="2:6" s="6" customFormat="1" x14ac:dyDescent="0.3">
      <c r="B138" s="42" t="s">
        <v>221</v>
      </c>
      <c r="C138" s="5" t="s">
        <v>60</v>
      </c>
      <c r="D138" s="12" t="s">
        <v>4</v>
      </c>
      <c r="E138" s="55"/>
      <c r="F138" s="55"/>
    </row>
    <row r="139" spans="2:6" s="6" customFormat="1" x14ac:dyDescent="0.3">
      <c r="B139" s="42" t="s">
        <v>222</v>
      </c>
      <c r="C139" s="2" t="s">
        <v>61</v>
      </c>
      <c r="D139" s="12" t="s">
        <v>4</v>
      </c>
      <c r="E139" s="55"/>
      <c r="F139" s="55"/>
    </row>
    <row r="140" spans="2:6" s="6" customFormat="1" x14ac:dyDescent="0.3">
      <c r="B140" s="42" t="s">
        <v>223</v>
      </c>
      <c r="C140" s="3" t="s">
        <v>62</v>
      </c>
      <c r="D140" s="12" t="s">
        <v>4</v>
      </c>
      <c r="E140" s="55"/>
      <c r="F140" s="55"/>
    </row>
    <row r="141" spans="2:6" s="6" customFormat="1" x14ac:dyDescent="0.3">
      <c r="B141" s="42" t="s">
        <v>224</v>
      </c>
      <c r="C141" s="2" t="s">
        <v>63</v>
      </c>
      <c r="D141" s="12" t="s">
        <v>4</v>
      </c>
      <c r="E141" s="55"/>
      <c r="F141" s="55"/>
    </row>
    <row r="142" spans="2:6" s="6" customFormat="1" ht="15" customHeight="1" x14ac:dyDescent="0.3">
      <c r="B142" s="42" t="s">
        <v>225</v>
      </c>
      <c r="C142" s="10" t="s">
        <v>214</v>
      </c>
      <c r="D142" s="18" t="s">
        <v>4</v>
      </c>
      <c r="E142" s="55"/>
      <c r="F142" s="55"/>
    </row>
    <row r="143" spans="2:6" s="6" customFormat="1" x14ac:dyDescent="0.3">
      <c r="B143" s="42"/>
      <c r="C143" s="10"/>
      <c r="D143" s="18"/>
      <c r="E143" s="3"/>
      <c r="F143" s="3"/>
    </row>
    <row r="144" spans="2:6" s="6" customFormat="1" x14ac:dyDescent="0.3">
      <c r="B144" s="47">
        <v>6</v>
      </c>
      <c r="C144" s="35" t="s">
        <v>265</v>
      </c>
      <c r="D144" s="36"/>
      <c r="E144" s="3"/>
      <c r="F144" s="3"/>
    </row>
    <row r="145" spans="2:6" x14ac:dyDescent="0.3">
      <c r="B145" s="40" t="s">
        <v>226</v>
      </c>
      <c r="C145" s="2" t="s">
        <v>69</v>
      </c>
      <c r="D145" s="12" t="s">
        <v>6</v>
      </c>
      <c r="E145" s="53"/>
      <c r="F145" s="53"/>
    </row>
    <row r="146" spans="2:6" x14ac:dyDescent="0.3">
      <c r="B146" s="40" t="s">
        <v>238</v>
      </c>
      <c r="C146" s="2" t="s">
        <v>227</v>
      </c>
      <c r="D146" s="12" t="s">
        <v>6</v>
      </c>
      <c r="E146" s="53"/>
      <c r="F146" s="53"/>
    </row>
    <row r="147" spans="2:6" x14ac:dyDescent="0.3">
      <c r="B147" s="40" t="s">
        <v>239</v>
      </c>
      <c r="C147" s="2" t="s">
        <v>228</v>
      </c>
      <c r="D147" s="12" t="s">
        <v>6</v>
      </c>
      <c r="E147" s="53"/>
      <c r="F147" s="53"/>
    </row>
    <row r="148" spans="2:6" x14ac:dyDescent="0.3">
      <c r="B148" s="40" t="s">
        <v>240</v>
      </c>
      <c r="C148" s="2" t="s">
        <v>229</v>
      </c>
      <c r="D148" s="12" t="s">
        <v>6</v>
      </c>
      <c r="E148" s="53"/>
      <c r="F148" s="53"/>
    </row>
    <row r="149" spans="2:6" x14ac:dyDescent="0.3">
      <c r="B149" s="40" t="s">
        <v>241</v>
      </c>
      <c r="C149" s="2" t="s">
        <v>230</v>
      </c>
      <c r="D149" s="12" t="s">
        <v>5</v>
      </c>
      <c r="E149" s="53"/>
      <c r="F149" s="53"/>
    </row>
    <row r="150" spans="2:6" x14ac:dyDescent="0.3">
      <c r="B150" s="40" t="s">
        <v>242</v>
      </c>
      <c r="C150" s="10" t="s">
        <v>231</v>
      </c>
      <c r="D150" s="18" t="s">
        <v>5</v>
      </c>
      <c r="E150" s="53"/>
      <c r="F150" s="53"/>
    </row>
    <row r="151" spans="2:6" x14ac:dyDescent="0.3">
      <c r="B151" s="40" t="s">
        <v>243</v>
      </c>
      <c r="C151" s="9" t="s">
        <v>38</v>
      </c>
      <c r="D151" s="18" t="s">
        <v>5</v>
      </c>
      <c r="E151" s="53"/>
      <c r="F151" s="53"/>
    </row>
    <row r="152" spans="2:6" x14ac:dyDescent="0.3">
      <c r="B152" s="40" t="s">
        <v>244</v>
      </c>
      <c r="C152" s="9" t="s">
        <v>39</v>
      </c>
      <c r="D152" s="18" t="s">
        <v>5</v>
      </c>
      <c r="E152" s="53"/>
      <c r="F152" s="53"/>
    </row>
    <row r="153" spans="2:6" x14ac:dyDescent="0.3">
      <c r="B153" s="40" t="s">
        <v>245</v>
      </c>
      <c r="C153" s="9" t="s">
        <v>232</v>
      </c>
      <c r="D153" s="18" t="s">
        <v>6</v>
      </c>
      <c r="E153" s="53"/>
      <c r="F153" s="53"/>
    </row>
    <row r="154" spans="2:6" ht="28.8" x14ac:dyDescent="0.3">
      <c r="B154" s="40" t="s">
        <v>246</v>
      </c>
      <c r="C154" s="9" t="s">
        <v>40</v>
      </c>
      <c r="D154" s="20" t="s">
        <v>1</v>
      </c>
      <c r="E154" s="53"/>
      <c r="F154" s="53"/>
    </row>
    <row r="155" spans="2:6" x14ac:dyDescent="0.3">
      <c r="B155" s="40" t="s">
        <v>247</v>
      </c>
      <c r="C155" s="9" t="s">
        <v>41</v>
      </c>
      <c r="D155" s="20" t="s">
        <v>5</v>
      </c>
      <c r="E155" s="53"/>
      <c r="F155" s="53"/>
    </row>
    <row r="156" spans="2:6" x14ac:dyDescent="0.3">
      <c r="B156" s="40" t="s">
        <v>248</v>
      </c>
      <c r="C156" s="9" t="s">
        <v>17</v>
      </c>
      <c r="D156" s="20" t="s">
        <v>5</v>
      </c>
      <c r="E156" s="53"/>
      <c r="F156" s="53"/>
    </row>
    <row r="157" spans="2:6" x14ac:dyDescent="0.3">
      <c r="B157" s="40" t="s">
        <v>249</v>
      </c>
      <c r="C157" s="9" t="s">
        <v>42</v>
      </c>
      <c r="D157" s="20" t="s">
        <v>5</v>
      </c>
      <c r="E157" s="53"/>
      <c r="F157" s="53"/>
    </row>
    <row r="158" spans="2:6" x14ac:dyDescent="0.3">
      <c r="B158" s="40" t="s">
        <v>250</v>
      </c>
      <c r="C158" s="9" t="s">
        <v>43</v>
      </c>
      <c r="D158" s="20" t="s">
        <v>5</v>
      </c>
      <c r="E158" s="53"/>
      <c r="F158" s="53"/>
    </row>
    <row r="159" spans="2:6" x14ac:dyDescent="0.3">
      <c r="B159" s="40" t="s">
        <v>251</v>
      </c>
      <c r="C159" s="9" t="s">
        <v>45</v>
      </c>
      <c r="D159" s="20" t="s">
        <v>5</v>
      </c>
      <c r="E159" s="53"/>
      <c r="F159" s="53"/>
    </row>
    <row r="160" spans="2:6" x14ac:dyDescent="0.3">
      <c r="B160" s="40" t="s">
        <v>252</v>
      </c>
      <c r="C160" s="9" t="s">
        <v>46</v>
      </c>
      <c r="D160" s="20" t="s">
        <v>5</v>
      </c>
      <c r="E160" s="53"/>
      <c r="F160" s="53"/>
    </row>
    <row r="161" spans="2:6" ht="28.8" x14ac:dyDescent="0.3">
      <c r="B161" s="40" t="s">
        <v>253</v>
      </c>
      <c r="C161" s="9" t="s">
        <v>44</v>
      </c>
      <c r="D161" s="20" t="s">
        <v>1</v>
      </c>
      <c r="E161" s="53"/>
      <c r="F161" s="53"/>
    </row>
    <row r="162" spans="2:6" x14ac:dyDescent="0.3">
      <c r="B162" s="40" t="s">
        <v>254</v>
      </c>
      <c r="C162" s="9" t="s">
        <v>18</v>
      </c>
      <c r="D162" s="20" t="s">
        <v>5</v>
      </c>
      <c r="E162" s="53"/>
      <c r="F162" s="53"/>
    </row>
    <row r="163" spans="2:6" x14ac:dyDescent="0.3">
      <c r="B163" s="40" t="s">
        <v>255</v>
      </c>
      <c r="C163" s="32" t="s">
        <v>266</v>
      </c>
      <c r="D163" s="20" t="s">
        <v>5</v>
      </c>
      <c r="E163" s="53"/>
      <c r="F163" s="53"/>
    </row>
    <row r="164" spans="2:6" x14ac:dyDescent="0.3">
      <c r="B164" s="40" t="s">
        <v>256</v>
      </c>
      <c r="C164" s="32" t="s">
        <v>233</v>
      </c>
      <c r="D164" s="20" t="s">
        <v>1</v>
      </c>
      <c r="E164" s="53"/>
      <c r="F164" s="53"/>
    </row>
    <row r="165" spans="2:6" x14ac:dyDescent="0.3">
      <c r="B165" s="40" t="s">
        <v>257</v>
      </c>
      <c r="C165" s="32" t="s">
        <v>234</v>
      </c>
      <c r="D165" s="20" t="s">
        <v>1</v>
      </c>
      <c r="E165" s="53"/>
      <c r="F165" s="53"/>
    </row>
    <row r="166" spans="2:6" x14ac:dyDescent="0.3">
      <c r="B166" s="40" t="s">
        <v>258</v>
      </c>
      <c r="C166" s="32" t="s">
        <v>235</v>
      </c>
      <c r="D166" s="20" t="s">
        <v>6</v>
      </c>
      <c r="E166" s="53"/>
      <c r="F166" s="53"/>
    </row>
    <row r="167" spans="2:6" ht="28.8" x14ac:dyDescent="0.3">
      <c r="B167" s="40" t="s">
        <v>259</v>
      </c>
      <c r="C167" s="9" t="s">
        <v>48</v>
      </c>
      <c r="D167" s="20" t="s">
        <v>1</v>
      </c>
      <c r="E167" s="53"/>
      <c r="F167" s="53"/>
    </row>
    <row r="168" spans="2:6" ht="28.8" x14ac:dyDescent="0.3">
      <c r="B168" s="40" t="s">
        <v>260</v>
      </c>
      <c r="C168" s="9" t="s">
        <v>47</v>
      </c>
      <c r="D168" s="20" t="s">
        <v>1</v>
      </c>
      <c r="E168" s="53"/>
      <c r="F168" s="53"/>
    </row>
    <row r="169" spans="2:6" x14ac:dyDescent="0.3">
      <c r="B169" s="40" t="s">
        <v>261</v>
      </c>
      <c r="C169" s="9" t="s">
        <v>236</v>
      </c>
      <c r="D169" s="12" t="s">
        <v>4</v>
      </c>
      <c r="E169" s="53"/>
      <c r="F169" s="53"/>
    </row>
    <row r="170" spans="2:6" x14ac:dyDescent="0.3">
      <c r="B170" s="40" t="s">
        <v>262</v>
      </c>
      <c r="C170" s="9" t="s">
        <v>277</v>
      </c>
      <c r="D170" s="12" t="s">
        <v>4</v>
      </c>
      <c r="E170" s="53"/>
      <c r="F170" s="53"/>
    </row>
    <row r="171" spans="2:6" x14ac:dyDescent="0.3">
      <c r="B171" s="40" t="s">
        <v>274</v>
      </c>
      <c r="C171" s="9" t="s">
        <v>284</v>
      </c>
      <c r="D171" s="12" t="s">
        <v>4</v>
      </c>
      <c r="E171" s="53"/>
      <c r="F171" s="53"/>
    </row>
    <row r="172" spans="2:6" ht="28.8" x14ac:dyDescent="0.3">
      <c r="B172" s="40" t="s">
        <v>276</v>
      </c>
      <c r="C172" s="9" t="s">
        <v>281</v>
      </c>
      <c r="D172" s="12" t="s">
        <v>4</v>
      </c>
      <c r="E172" s="53"/>
      <c r="F172" s="53"/>
    </row>
    <row r="173" spans="2:6" x14ac:dyDescent="0.3">
      <c r="B173" s="51" t="s">
        <v>275</v>
      </c>
      <c r="C173" s="9" t="s">
        <v>283</v>
      </c>
      <c r="D173" s="18" t="s">
        <v>4</v>
      </c>
      <c r="E173" s="53"/>
      <c r="F173" s="53"/>
    </row>
    <row r="174" spans="2:6" x14ac:dyDescent="0.3">
      <c r="B174" s="51" t="s">
        <v>279</v>
      </c>
      <c r="C174" s="9" t="s">
        <v>282</v>
      </c>
      <c r="D174" s="18" t="s">
        <v>4</v>
      </c>
      <c r="E174" s="53"/>
      <c r="F174" s="53"/>
    </row>
    <row r="175" spans="2:6" x14ac:dyDescent="0.3">
      <c r="B175" s="40" t="s">
        <v>280</v>
      </c>
      <c r="C175" s="2" t="s">
        <v>237</v>
      </c>
      <c r="D175" s="12" t="s">
        <v>5</v>
      </c>
      <c r="E175" s="53"/>
      <c r="F175" s="53"/>
    </row>
    <row r="176" spans="2:6" x14ac:dyDescent="0.3">
      <c r="B176" s="40"/>
      <c r="C176" s="2"/>
      <c r="D176" s="12"/>
      <c r="E176" s="2"/>
      <c r="F176" s="2"/>
    </row>
    <row r="177" spans="2:6" ht="28.8" x14ac:dyDescent="0.3">
      <c r="B177" s="46">
        <v>7</v>
      </c>
      <c r="C177" s="37" t="s">
        <v>263</v>
      </c>
      <c r="D177" s="36" t="s">
        <v>6</v>
      </c>
      <c r="E177" s="53"/>
      <c r="F177" s="53"/>
    </row>
    <row r="178" spans="2:6" x14ac:dyDescent="0.3">
      <c r="B178" s="48"/>
      <c r="C178" s="5"/>
      <c r="D178" s="11"/>
      <c r="E178" s="2"/>
      <c r="F178" s="2"/>
    </row>
    <row r="179" spans="2:6" x14ac:dyDescent="0.3">
      <c r="B179" s="46">
        <v>8</v>
      </c>
      <c r="C179" s="35" t="s">
        <v>70</v>
      </c>
      <c r="D179" s="36" t="s">
        <v>6</v>
      </c>
      <c r="E179" s="53"/>
      <c r="F179" s="53"/>
    </row>
    <row r="182" spans="2:6" x14ac:dyDescent="0.3">
      <c r="B182" s="50"/>
      <c r="C182"/>
      <c r="D182" s="56"/>
    </row>
    <row r="183" spans="2:6" x14ac:dyDescent="0.3">
      <c r="B183" s="50"/>
      <c r="C183"/>
      <c r="D183" s="56"/>
    </row>
    <row r="184" spans="2:6" x14ac:dyDescent="0.3">
      <c r="B184" s="50"/>
      <c r="C184"/>
      <c r="D184" s="56"/>
    </row>
    <row r="185" spans="2:6" x14ac:dyDescent="0.3">
      <c r="B185" s="50"/>
      <c r="C185"/>
      <c r="D185" s="56"/>
    </row>
    <row r="186" spans="2:6" x14ac:dyDescent="0.3">
      <c r="B186" s="50"/>
      <c r="C186"/>
      <c r="D186" s="56"/>
    </row>
    <row r="187" spans="2:6" x14ac:dyDescent="0.3">
      <c r="B187" s="50"/>
      <c r="C187"/>
      <c r="D187" s="56"/>
    </row>
    <row r="188" spans="2:6" x14ac:dyDescent="0.3">
      <c r="B188" s="50"/>
      <c r="C188"/>
      <c r="D188" s="56"/>
    </row>
    <row r="189" spans="2:6" x14ac:dyDescent="0.3">
      <c r="B189" s="50"/>
      <c r="C189"/>
      <c r="D189" s="56"/>
    </row>
    <row r="190" spans="2:6" x14ac:dyDescent="0.3">
      <c r="B190" s="50"/>
      <c r="C190"/>
      <c r="D190" s="56"/>
    </row>
    <row r="191" spans="2:6" x14ac:dyDescent="0.3">
      <c r="B191" s="50"/>
      <c r="C191"/>
      <c r="D191" s="56"/>
    </row>
    <row r="192" spans="2:6" x14ac:dyDescent="0.3">
      <c r="B192" s="50"/>
      <c r="C192"/>
      <c r="D192" s="56"/>
    </row>
    <row r="193" spans="2:4" x14ac:dyDescent="0.3">
      <c r="B193" s="50"/>
      <c r="C193"/>
      <c r="D193" s="56"/>
    </row>
  </sheetData>
  <phoneticPr fontId="6" type="noConversion"/>
  <pageMargins left="0.62992125984251968" right="0.62992125984251968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34"/>
  <sheetViews>
    <sheetView showGridLines="0" workbookViewId="0">
      <selection activeCell="D2" sqref="D2"/>
    </sheetView>
  </sheetViews>
  <sheetFormatPr baseColWidth="10" defaultRowHeight="14.4" x14ac:dyDescent="0.3"/>
  <cols>
    <col min="2" max="2" width="60" customWidth="1"/>
    <col min="3" max="3" width="11.44140625" style="56"/>
    <col min="4" max="4" width="15" customWidth="1"/>
    <col min="5" max="5" width="16.109375" customWidth="1"/>
    <col min="6" max="6" width="14.5546875" customWidth="1"/>
  </cols>
  <sheetData>
    <row r="2" spans="1:6" ht="18" x14ac:dyDescent="0.35">
      <c r="B2" s="65" t="s">
        <v>325</v>
      </c>
      <c r="D2" t="s">
        <v>328</v>
      </c>
    </row>
    <row r="5" spans="1:6" ht="15.6" x14ac:dyDescent="0.3">
      <c r="A5" s="64" t="s">
        <v>321</v>
      </c>
      <c r="B5" s="64" t="s">
        <v>320</v>
      </c>
      <c r="C5" s="64" t="s">
        <v>316</v>
      </c>
      <c r="D5" s="64" t="s">
        <v>317</v>
      </c>
      <c r="E5" s="64" t="s">
        <v>319</v>
      </c>
      <c r="F5" s="64" t="s">
        <v>318</v>
      </c>
    </row>
    <row r="6" spans="1:6" x14ac:dyDescent="0.3">
      <c r="A6" s="2"/>
      <c r="B6" s="2"/>
      <c r="C6" s="12"/>
      <c r="D6" s="12"/>
      <c r="E6" s="12"/>
      <c r="F6" s="12"/>
    </row>
    <row r="7" spans="1:6" x14ac:dyDescent="0.3">
      <c r="A7" s="2"/>
      <c r="B7" s="58" t="s">
        <v>289</v>
      </c>
      <c r="C7" s="12"/>
      <c r="D7" s="2"/>
      <c r="E7" s="2"/>
      <c r="F7" s="2"/>
    </row>
    <row r="8" spans="1:6" x14ac:dyDescent="0.3">
      <c r="A8" s="57">
        <v>4.5</v>
      </c>
      <c r="B8" s="3" t="s">
        <v>290</v>
      </c>
      <c r="C8" s="12" t="s">
        <v>4</v>
      </c>
      <c r="D8" s="2">
        <v>26.57</v>
      </c>
      <c r="E8" s="66"/>
      <c r="F8" s="66">
        <f>D8*E8</f>
        <v>0</v>
      </c>
    </row>
    <row r="9" spans="1:6" ht="28.8" x14ac:dyDescent="0.3">
      <c r="A9" s="57">
        <v>4.2</v>
      </c>
      <c r="B9" s="3" t="s">
        <v>315</v>
      </c>
      <c r="C9" s="12" t="s">
        <v>4</v>
      </c>
      <c r="D9" s="2">
        <v>26.57</v>
      </c>
      <c r="E9" s="66"/>
      <c r="F9" s="66">
        <f t="shared" ref="F9:F11" si="0">D9*E9</f>
        <v>0</v>
      </c>
    </row>
    <row r="10" spans="1:6" x14ac:dyDescent="0.3">
      <c r="A10" s="57">
        <v>4.5999999999999996</v>
      </c>
      <c r="B10" s="3" t="s">
        <v>291</v>
      </c>
      <c r="C10" s="12" t="s">
        <v>4</v>
      </c>
      <c r="D10" s="2">
        <v>26.57</v>
      </c>
      <c r="E10" s="66"/>
      <c r="F10" s="66">
        <f t="shared" si="0"/>
        <v>0</v>
      </c>
    </row>
    <row r="11" spans="1:6" ht="43.2" x14ac:dyDescent="0.3">
      <c r="A11" s="57">
        <v>4.3</v>
      </c>
      <c r="B11" s="3" t="s">
        <v>314</v>
      </c>
      <c r="C11" s="12" t="s">
        <v>4</v>
      </c>
      <c r="D11" s="2">
        <v>96</v>
      </c>
      <c r="E11" s="66"/>
      <c r="F11" s="66">
        <f t="shared" si="0"/>
        <v>0</v>
      </c>
    </row>
    <row r="12" spans="1:6" x14ac:dyDescent="0.3">
      <c r="A12" s="2"/>
      <c r="B12" s="3"/>
      <c r="C12" s="12"/>
      <c r="D12" s="2"/>
      <c r="E12" s="2"/>
      <c r="F12" s="2"/>
    </row>
    <row r="13" spans="1:6" x14ac:dyDescent="0.3">
      <c r="A13" s="2"/>
      <c r="B13" s="58" t="s">
        <v>292</v>
      </c>
      <c r="C13" s="12"/>
      <c r="D13" s="2"/>
      <c r="E13" s="2"/>
      <c r="F13" s="2"/>
    </row>
    <row r="14" spans="1:6" x14ac:dyDescent="0.3">
      <c r="A14" s="57" t="s">
        <v>293</v>
      </c>
      <c r="B14" s="3" t="s">
        <v>295</v>
      </c>
      <c r="C14" s="12" t="s">
        <v>4</v>
      </c>
      <c r="D14" s="2">
        <v>55.26</v>
      </c>
      <c r="E14" s="66"/>
      <c r="F14" s="66">
        <f t="shared" ref="F14:F16" si="1">D14*E14</f>
        <v>0</v>
      </c>
    </row>
    <row r="15" spans="1:6" x14ac:dyDescent="0.3">
      <c r="A15" s="57" t="s">
        <v>294</v>
      </c>
      <c r="B15" s="3" t="s">
        <v>28</v>
      </c>
      <c r="C15" s="12" t="s">
        <v>4</v>
      </c>
      <c r="D15" s="2">
        <v>55.26</v>
      </c>
      <c r="E15" s="66"/>
      <c r="F15" s="66">
        <f t="shared" si="1"/>
        <v>0</v>
      </c>
    </row>
    <row r="16" spans="1:6" x14ac:dyDescent="0.3">
      <c r="A16" s="57" t="s">
        <v>294</v>
      </c>
      <c r="B16" s="3" t="s">
        <v>28</v>
      </c>
      <c r="C16" s="12" t="s">
        <v>4</v>
      </c>
      <c r="D16" s="2">
        <v>55.26</v>
      </c>
      <c r="E16" s="66"/>
      <c r="F16" s="66">
        <f t="shared" si="1"/>
        <v>0</v>
      </c>
    </row>
    <row r="17" spans="1:6" x14ac:dyDescent="0.3">
      <c r="A17" s="2"/>
      <c r="B17" s="3"/>
      <c r="C17" s="12"/>
      <c r="D17" s="2"/>
      <c r="E17" s="2"/>
      <c r="F17" s="2"/>
    </row>
    <row r="18" spans="1:6" x14ac:dyDescent="0.3">
      <c r="A18" s="2"/>
      <c r="B18" s="58" t="s">
        <v>296</v>
      </c>
      <c r="C18" s="12"/>
      <c r="D18" s="2"/>
      <c r="E18" s="2"/>
      <c r="F18" s="2"/>
    </row>
    <row r="19" spans="1:6" ht="28.5" customHeight="1" x14ac:dyDescent="0.3">
      <c r="A19" s="57" t="s">
        <v>297</v>
      </c>
      <c r="B19" s="3" t="s">
        <v>299</v>
      </c>
      <c r="C19" s="12" t="s">
        <v>4</v>
      </c>
      <c r="D19" s="2">
        <v>7.08</v>
      </c>
      <c r="E19" s="66"/>
      <c r="F19" s="66">
        <f t="shared" ref="F19:F20" si="2">D19*E19</f>
        <v>0</v>
      </c>
    </row>
    <row r="20" spans="1:6" ht="28.8" x14ac:dyDescent="0.3">
      <c r="A20" s="57" t="s">
        <v>298</v>
      </c>
      <c r="B20" s="3" t="s">
        <v>300</v>
      </c>
      <c r="C20" s="12" t="s">
        <v>5</v>
      </c>
      <c r="D20" s="2">
        <v>20.46</v>
      </c>
      <c r="E20" s="66"/>
      <c r="F20" s="66">
        <f t="shared" si="2"/>
        <v>0</v>
      </c>
    </row>
    <row r="21" spans="1:6" x14ac:dyDescent="0.3">
      <c r="A21" s="2"/>
      <c r="B21" s="3"/>
      <c r="C21" s="12"/>
      <c r="D21" s="2"/>
      <c r="E21" s="2"/>
      <c r="F21" s="2"/>
    </row>
    <row r="22" spans="1:6" x14ac:dyDescent="0.3">
      <c r="A22" s="2"/>
      <c r="B22" s="58" t="s">
        <v>301</v>
      </c>
      <c r="C22" s="12"/>
      <c r="D22" s="2"/>
      <c r="E22" s="2"/>
      <c r="F22" s="2"/>
    </row>
    <row r="23" spans="1:6" ht="28.8" x14ac:dyDescent="0.3">
      <c r="A23" s="57" t="s">
        <v>302</v>
      </c>
      <c r="B23" s="3" t="s">
        <v>304</v>
      </c>
      <c r="C23" s="12" t="s">
        <v>4</v>
      </c>
      <c r="D23" s="2">
        <v>3.1</v>
      </c>
      <c r="E23" s="66"/>
      <c r="F23" s="66">
        <f t="shared" ref="F23:F24" si="3">D23*E23</f>
        <v>0</v>
      </c>
    </row>
    <row r="24" spans="1:6" x14ac:dyDescent="0.3">
      <c r="A24" s="57" t="s">
        <v>303</v>
      </c>
      <c r="B24" s="3" t="s">
        <v>118</v>
      </c>
      <c r="C24" s="12" t="s">
        <v>5</v>
      </c>
      <c r="D24" s="2">
        <v>2</v>
      </c>
      <c r="E24" s="66"/>
      <c r="F24" s="66">
        <f t="shared" si="3"/>
        <v>0</v>
      </c>
    </row>
    <row r="25" spans="1:6" x14ac:dyDescent="0.3">
      <c r="B25" s="3"/>
      <c r="C25" s="12"/>
      <c r="D25" s="2"/>
      <c r="E25" s="2"/>
      <c r="F25" s="2"/>
    </row>
    <row r="26" spans="1:6" x14ac:dyDescent="0.3">
      <c r="A26" s="2"/>
      <c r="B26" s="58" t="s">
        <v>305</v>
      </c>
      <c r="C26" s="12"/>
      <c r="D26" s="2"/>
      <c r="E26" s="2"/>
      <c r="F26" s="2"/>
    </row>
    <row r="27" spans="1:6" ht="17.25" customHeight="1" x14ac:dyDescent="0.3">
      <c r="A27" s="57" t="s">
        <v>306</v>
      </c>
      <c r="B27" s="3" t="s">
        <v>308</v>
      </c>
      <c r="C27" s="12" t="s">
        <v>4</v>
      </c>
      <c r="D27" s="2">
        <v>26.57</v>
      </c>
      <c r="E27" s="66"/>
      <c r="F27" s="66">
        <f t="shared" ref="F27:F31" si="4">D27*E27</f>
        <v>0</v>
      </c>
    </row>
    <row r="28" spans="1:6" x14ac:dyDescent="0.3">
      <c r="A28" s="57" t="s">
        <v>307</v>
      </c>
      <c r="B28" s="3" t="s">
        <v>309</v>
      </c>
      <c r="C28" s="12" t="s">
        <v>4</v>
      </c>
      <c r="D28" s="2">
        <v>26.57</v>
      </c>
      <c r="E28" s="66"/>
      <c r="F28" s="66">
        <f t="shared" si="4"/>
        <v>0</v>
      </c>
    </row>
    <row r="29" spans="1:6" x14ac:dyDescent="0.3">
      <c r="A29" s="57" t="s">
        <v>310</v>
      </c>
      <c r="B29" s="3" t="s">
        <v>311</v>
      </c>
      <c r="C29" s="12" t="s">
        <v>4</v>
      </c>
      <c r="D29" s="2">
        <v>26.57</v>
      </c>
      <c r="E29" s="66"/>
      <c r="F29" s="66">
        <f t="shared" si="4"/>
        <v>0</v>
      </c>
    </row>
    <row r="30" spans="1:6" ht="28.8" x14ac:dyDescent="0.3">
      <c r="A30" s="57">
        <v>6.11</v>
      </c>
      <c r="B30" s="3" t="s">
        <v>312</v>
      </c>
      <c r="C30" s="12" t="s">
        <v>5</v>
      </c>
      <c r="D30" s="2">
        <v>2</v>
      </c>
      <c r="E30" s="66"/>
      <c r="F30" s="66">
        <f t="shared" si="4"/>
        <v>0</v>
      </c>
    </row>
    <row r="31" spans="1:6" ht="29.4" thickBot="1" x14ac:dyDescent="0.35">
      <c r="A31" s="57">
        <v>6.9</v>
      </c>
      <c r="B31" s="3" t="s">
        <v>313</v>
      </c>
      <c r="C31" s="59" t="s">
        <v>1</v>
      </c>
      <c r="D31" s="60">
        <v>2</v>
      </c>
      <c r="E31" s="67"/>
      <c r="F31" s="66">
        <f t="shared" si="4"/>
        <v>0</v>
      </c>
    </row>
    <row r="32" spans="1:6" x14ac:dyDescent="0.3">
      <c r="C32" s="72" t="s">
        <v>322</v>
      </c>
      <c r="D32" s="73"/>
      <c r="E32" s="74"/>
      <c r="F32" s="63">
        <f>SUM(F8:F31)</f>
        <v>0</v>
      </c>
    </row>
    <row r="33" spans="3:6" ht="15" thickBot="1" x14ac:dyDescent="0.35">
      <c r="C33" s="75" t="s">
        <v>323</v>
      </c>
      <c r="D33" s="76"/>
      <c r="E33" s="77"/>
      <c r="F33" s="61">
        <f>F32*20%</f>
        <v>0</v>
      </c>
    </row>
    <row r="34" spans="3:6" ht="15" thickBot="1" x14ac:dyDescent="0.35">
      <c r="C34" s="78" t="s">
        <v>324</v>
      </c>
      <c r="D34" s="79"/>
      <c r="E34" s="80"/>
      <c r="F34" s="62">
        <f>F32+F33</f>
        <v>0</v>
      </c>
    </row>
  </sheetData>
  <mergeCells count="3">
    <mergeCell ref="C32:E32"/>
    <mergeCell ref="C33:E33"/>
    <mergeCell ref="C34:E34"/>
  </mergeCells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34"/>
  <sheetViews>
    <sheetView showGridLines="0" tabSelected="1" workbookViewId="0">
      <selection activeCell="D2" sqref="D2"/>
    </sheetView>
  </sheetViews>
  <sheetFormatPr baseColWidth="10" defaultRowHeight="14.4" x14ac:dyDescent="0.3"/>
  <cols>
    <col min="2" max="2" width="63.88671875" customWidth="1"/>
    <col min="3" max="3" width="11.44140625" style="56"/>
    <col min="4" max="4" width="15" customWidth="1"/>
    <col min="5" max="5" width="16.109375" customWidth="1"/>
    <col min="6" max="6" width="14.5546875" customWidth="1"/>
  </cols>
  <sheetData>
    <row r="2" spans="1:6" ht="18" x14ac:dyDescent="0.35">
      <c r="B2" s="65" t="s">
        <v>326</v>
      </c>
      <c r="D2" t="s">
        <v>328</v>
      </c>
    </row>
    <row r="5" spans="1:6" ht="15.6" x14ac:dyDescent="0.3">
      <c r="A5" s="64" t="s">
        <v>321</v>
      </c>
      <c r="B5" s="64" t="s">
        <v>320</v>
      </c>
      <c r="C5" s="64" t="s">
        <v>316</v>
      </c>
      <c r="D5" s="64" t="s">
        <v>317</v>
      </c>
      <c r="E5" s="64" t="s">
        <v>319</v>
      </c>
      <c r="F5" s="64" t="s">
        <v>318</v>
      </c>
    </row>
    <row r="6" spans="1:6" x14ac:dyDescent="0.3">
      <c r="A6" s="2"/>
      <c r="B6" s="2"/>
      <c r="C6" s="12"/>
      <c r="D6" s="12"/>
      <c r="E6" s="12"/>
      <c r="F6" s="12"/>
    </row>
    <row r="7" spans="1:6" x14ac:dyDescent="0.3">
      <c r="A7" s="2"/>
      <c r="B7" s="58" t="s">
        <v>289</v>
      </c>
      <c r="C7" s="12"/>
      <c r="D7" s="2"/>
      <c r="E7" s="2"/>
      <c r="F7" s="2"/>
    </row>
    <row r="8" spans="1:6" x14ac:dyDescent="0.3">
      <c r="A8" s="57">
        <v>4.5</v>
      </c>
      <c r="B8" s="3" t="s">
        <v>290</v>
      </c>
      <c r="C8" s="12" t="s">
        <v>4</v>
      </c>
      <c r="D8" s="69">
        <v>80.92</v>
      </c>
      <c r="E8" s="66"/>
      <c r="F8" s="71">
        <f>D8*E8</f>
        <v>0</v>
      </c>
    </row>
    <row r="9" spans="1:6" ht="28.8" x14ac:dyDescent="0.3">
      <c r="A9" s="57">
        <v>4.2</v>
      </c>
      <c r="B9" s="3" t="s">
        <v>315</v>
      </c>
      <c r="C9" s="12" t="s">
        <v>4</v>
      </c>
      <c r="D9" s="69">
        <v>80.92</v>
      </c>
      <c r="E9" s="66"/>
      <c r="F9" s="71">
        <f t="shared" ref="F9:F11" si="0">D9*E9</f>
        <v>0</v>
      </c>
    </row>
    <row r="10" spans="1:6" x14ac:dyDescent="0.3">
      <c r="A10" s="57">
        <v>4.5999999999999996</v>
      </c>
      <c r="B10" s="3" t="s">
        <v>291</v>
      </c>
      <c r="C10" s="12" t="s">
        <v>4</v>
      </c>
      <c r="D10" s="69">
        <v>80.92</v>
      </c>
      <c r="E10" s="66"/>
      <c r="F10" s="71">
        <f t="shared" si="0"/>
        <v>0</v>
      </c>
    </row>
    <row r="11" spans="1:6" ht="43.2" x14ac:dyDescent="0.3">
      <c r="A11" s="57">
        <v>4.3</v>
      </c>
      <c r="B11" s="3" t="s">
        <v>314</v>
      </c>
      <c r="C11" s="12" t="s">
        <v>4</v>
      </c>
      <c r="D11" s="69">
        <v>80.92</v>
      </c>
      <c r="E11" s="66"/>
      <c r="F11" s="71">
        <f t="shared" si="0"/>
        <v>0</v>
      </c>
    </row>
    <row r="12" spans="1:6" x14ac:dyDescent="0.3">
      <c r="A12" s="2"/>
      <c r="B12" s="3"/>
      <c r="C12" s="12"/>
      <c r="D12" s="69"/>
      <c r="E12" s="2"/>
      <c r="F12" s="69"/>
    </row>
    <row r="13" spans="1:6" x14ac:dyDescent="0.3">
      <c r="A13" s="2"/>
      <c r="B13" s="58" t="s">
        <v>292</v>
      </c>
      <c r="C13" s="12"/>
      <c r="D13" s="69"/>
      <c r="E13" s="2"/>
      <c r="F13" s="69"/>
    </row>
    <row r="14" spans="1:6" x14ac:dyDescent="0.3">
      <c r="A14" s="57" t="s">
        <v>293</v>
      </c>
      <c r="B14" s="3" t="s">
        <v>295</v>
      </c>
      <c r="C14" s="12" t="s">
        <v>4</v>
      </c>
      <c r="D14" s="69">
        <v>129.22999999999999</v>
      </c>
      <c r="E14" s="66"/>
      <c r="F14" s="71">
        <f t="shared" ref="F14:F16" si="1">D14*E14</f>
        <v>0</v>
      </c>
    </row>
    <row r="15" spans="1:6" x14ac:dyDescent="0.3">
      <c r="A15" s="57" t="s">
        <v>294</v>
      </c>
      <c r="B15" s="3" t="s">
        <v>28</v>
      </c>
      <c r="C15" s="12" t="s">
        <v>4</v>
      </c>
      <c r="D15" s="69">
        <v>129.22999999999999</v>
      </c>
      <c r="E15" s="66"/>
      <c r="F15" s="71">
        <f t="shared" si="1"/>
        <v>0</v>
      </c>
    </row>
    <row r="16" spans="1:6" x14ac:dyDescent="0.3">
      <c r="A16" s="57" t="s">
        <v>294</v>
      </c>
      <c r="B16" s="3" t="s">
        <v>28</v>
      </c>
      <c r="C16" s="12" t="s">
        <v>4</v>
      </c>
      <c r="D16" s="69">
        <v>129.22999999999999</v>
      </c>
      <c r="E16" s="66"/>
      <c r="F16" s="71">
        <f t="shared" si="1"/>
        <v>0</v>
      </c>
    </row>
    <row r="17" spans="1:6" x14ac:dyDescent="0.3">
      <c r="A17" s="2"/>
      <c r="B17" s="3"/>
      <c r="C17" s="12"/>
      <c r="D17" s="69"/>
      <c r="E17" s="2"/>
      <c r="F17" s="69"/>
    </row>
    <row r="18" spans="1:6" x14ac:dyDescent="0.3">
      <c r="A18" s="2"/>
      <c r="B18" s="58" t="s">
        <v>296</v>
      </c>
      <c r="C18" s="12"/>
      <c r="D18" s="69"/>
      <c r="E18" s="2"/>
      <c r="F18" s="69"/>
    </row>
    <row r="19" spans="1:6" ht="28.5" customHeight="1" x14ac:dyDescent="0.3">
      <c r="A19" s="57" t="s">
        <v>297</v>
      </c>
      <c r="B19" s="3" t="s">
        <v>299</v>
      </c>
      <c r="C19" s="12" t="s">
        <v>4</v>
      </c>
      <c r="D19" s="68">
        <v>9.44</v>
      </c>
      <c r="E19" s="66"/>
      <c r="F19" s="71">
        <f t="shared" ref="F19:F20" si="2">D19*E19</f>
        <v>0</v>
      </c>
    </row>
    <row r="20" spans="1:6" ht="28.8" x14ac:dyDescent="0.3">
      <c r="A20" s="57" t="s">
        <v>298</v>
      </c>
      <c r="B20" s="3" t="s">
        <v>300</v>
      </c>
      <c r="C20" s="12" t="s">
        <v>5</v>
      </c>
      <c r="D20" s="68">
        <v>34.08</v>
      </c>
      <c r="E20" s="66"/>
      <c r="F20" s="71">
        <f t="shared" si="2"/>
        <v>0</v>
      </c>
    </row>
    <row r="21" spans="1:6" x14ac:dyDescent="0.3">
      <c r="A21" s="2"/>
      <c r="B21" s="3"/>
      <c r="C21" s="12"/>
      <c r="D21" s="69"/>
      <c r="E21" s="2"/>
      <c r="F21" s="69"/>
    </row>
    <row r="22" spans="1:6" x14ac:dyDescent="0.3">
      <c r="A22" s="2"/>
      <c r="B22" s="58" t="s">
        <v>301</v>
      </c>
      <c r="C22" s="12"/>
      <c r="D22" s="69"/>
      <c r="E22" s="2"/>
      <c r="F22" s="69"/>
    </row>
    <row r="23" spans="1:6" ht="28.8" x14ac:dyDescent="0.3">
      <c r="A23" s="57" t="s">
        <v>302</v>
      </c>
      <c r="B23" s="3" t="s">
        <v>304</v>
      </c>
      <c r="C23" s="12" t="s">
        <v>4</v>
      </c>
      <c r="D23" s="69">
        <v>16.48</v>
      </c>
      <c r="E23" s="66"/>
      <c r="F23" s="71">
        <f t="shared" ref="F23:F24" si="3">D23*E23</f>
        <v>0</v>
      </c>
    </row>
    <row r="24" spans="1:6" x14ac:dyDescent="0.3">
      <c r="A24" s="57" t="s">
        <v>303</v>
      </c>
      <c r="B24" s="3" t="s">
        <v>118</v>
      </c>
      <c r="C24" s="12" t="s">
        <v>5</v>
      </c>
      <c r="D24" s="69">
        <v>8</v>
      </c>
      <c r="E24" s="66"/>
      <c r="F24" s="71">
        <f t="shared" si="3"/>
        <v>0</v>
      </c>
    </row>
    <row r="25" spans="1:6" x14ac:dyDescent="0.3">
      <c r="B25" s="3"/>
      <c r="C25" s="12"/>
      <c r="D25" s="69"/>
      <c r="E25" s="2"/>
      <c r="F25" s="69"/>
    </row>
    <row r="26" spans="1:6" x14ac:dyDescent="0.3">
      <c r="A26" s="2"/>
      <c r="B26" s="58" t="s">
        <v>305</v>
      </c>
      <c r="C26" s="12"/>
      <c r="D26" s="69"/>
      <c r="E26" s="2"/>
      <c r="F26" s="69"/>
    </row>
    <row r="27" spans="1:6" ht="17.25" customHeight="1" x14ac:dyDescent="0.3">
      <c r="A27" s="57" t="s">
        <v>306</v>
      </c>
      <c r="B27" s="3" t="s">
        <v>308</v>
      </c>
      <c r="C27" s="12" t="s">
        <v>4</v>
      </c>
      <c r="D27" s="69">
        <v>80.92</v>
      </c>
      <c r="E27" s="66"/>
      <c r="F27" s="71">
        <f t="shared" ref="F27:F31" si="4">D27*E27</f>
        <v>0</v>
      </c>
    </row>
    <row r="28" spans="1:6" x14ac:dyDescent="0.3">
      <c r="A28" s="57" t="s">
        <v>307</v>
      </c>
      <c r="B28" s="3" t="s">
        <v>309</v>
      </c>
      <c r="C28" s="12" t="s">
        <v>4</v>
      </c>
      <c r="D28" s="69">
        <v>80.92</v>
      </c>
      <c r="E28" s="66"/>
      <c r="F28" s="71">
        <f t="shared" si="4"/>
        <v>0</v>
      </c>
    </row>
    <row r="29" spans="1:6" x14ac:dyDescent="0.3">
      <c r="A29" s="57" t="s">
        <v>310</v>
      </c>
      <c r="B29" s="3" t="s">
        <v>311</v>
      </c>
      <c r="C29" s="12" t="s">
        <v>4</v>
      </c>
      <c r="D29" s="69">
        <v>80.92</v>
      </c>
      <c r="E29" s="66"/>
      <c r="F29" s="71">
        <f t="shared" si="4"/>
        <v>0</v>
      </c>
    </row>
    <row r="30" spans="1:6" ht="28.8" x14ac:dyDescent="0.3">
      <c r="A30" s="57">
        <v>6.11</v>
      </c>
      <c r="B30" s="3" t="s">
        <v>312</v>
      </c>
      <c r="C30" s="12" t="s">
        <v>5</v>
      </c>
      <c r="D30" s="69">
        <v>4.5</v>
      </c>
      <c r="E30" s="66"/>
      <c r="F30" s="71">
        <f t="shared" si="4"/>
        <v>0</v>
      </c>
    </row>
    <row r="31" spans="1:6" ht="29.4" thickBot="1" x14ac:dyDescent="0.35">
      <c r="A31" s="57">
        <v>6.9</v>
      </c>
      <c r="B31" s="3" t="s">
        <v>313</v>
      </c>
      <c r="C31" s="59" t="s">
        <v>1</v>
      </c>
      <c r="D31" s="70">
        <v>4</v>
      </c>
      <c r="E31" s="67"/>
      <c r="F31" s="71">
        <f t="shared" si="4"/>
        <v>0</v>
      </c>
    </row>
    <row r="32" spans="1:6" x14ac:dyDescent="0.3">
      <c r="C32" s="72" t="s">
        <v>322</v>
      </c>
      <c r="D32" s="73"/>
      <c r="E32" s="74"/>
      <c r="F32" s="63">
        <f>SUM(F8:F31)</f>
        <v>0</v>
      </c>
    </row>
    <row r="33" spans="3:6" ht="15" thickBot="1" x14ac:dyDescent="0.35">
      <c r="C33" s="75" t="s">
        <v>323</v>
      </c>
      <c r="D33" s="76"/>
      <c r="E33" s="77"/>
      <c r="F33" s="61">
        <f>F32*20%</f>
        <v>0</v>
      </c>
    </row>
    <row r="34" spans="3:6" ht="15" thickBot="1" x14ac:dyDescent="0.35">
      <c r="C34" s="78" t="s">
        <v>324</v>
      </c>
      <c r="D34" s="79"/>
      <c r="E34" s="80"/>
      <c r="F34" s="62">
        <f>F32+F33</f>
        <v>0</v>
      </c>
    </row>
  </sheetData>
  <mergeCells count="3">
    <mergeCell ref="C33:E33"/>
    <mergeCell ref="C34:E34"/>
    <mergeCell ref="C32:E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</vt:lpstr>
      <vt:lpstr>DQE BUREAU</vt:lpstr>
      <vt:lpstr>DQE SALLE DE COURS</vt:lpstr>
    </vt:vector>
  </TitlesOfParts>
  <Company>Ecole des Mines de Nantes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letallec</dc:creator>
  <cp:lastModifiedBy>Chantal LE TALLEC</cp:lastModifiedBy>
  <cp:lastPrinted>2016-08-22T11:01:32Z</cp:lastPrinted>
  <dcterms:created xsi:type="dcterms:W3CDTF">2014-01-17T11:48:13Z</dcterms:created>
  <dcterms:modified xsi:type="dcterms:W3CDTF">2026-01-09T16:26:22Z</dcterms:modified>
</cp:coreProperties>
</file>